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16" sheetId="1" r:id="rId1"/>
  </sheets>
  <definedNames>
    <definedName name="_xlnm._FilterDatabase" localSheetId="0" hidden="1">'форма №16'!$A$26:$BH$52</definedName>
    <definedName name="TABLE" localSheetId="0">'форма №16'!#REF!</definedName>
    <definedName name="TABLE_2" localSheetId="0">'форма №16'!#REF!</definedName>
    <definedName name="Z_19B0946C_C93B_4D10_B144_3B3F86D59DCC_.wvu.PrintArea" localSheetId="0" hidden="1">'форма №16'!$A$1:$BH$52</definedName>
    <definedName name="Z_291129F5_739E_4C69_829A_6F08BFD3F0F6_.wvu.PrintArea" localSheetId="0" hidden="1">'форма №16'!$A$1:$BH$52</definedName>
    <definedName name="Z_47D2978E_B187_4024_A04E_83D7EDA6724D_.wvu.PrintArea" localSheetId="0" hidden="1">'форма №16'!$A$1:$BH$52</definedName>
    <definedName name="Z_47D2978E_B187_4024_A04E_83D7EDA6724D_.wvu.Rows" localSheetId="0" hidden="1">'форма №16'!#REF!,'форма №16'!#REF!,'форма №16'!#REF!,'форма №16'!#REF!,'форма №16'!#REF!,'форма №16'!#REF!</definedName>
    <definedName name="Z_82D91FE3_6241_4A8E_85F8_5BF954C10418_.wvu.PrintArea" localSheetId="0" hidden="1">'форма №16'!$A$1:$BH$52</definedName>
    <definedName name="Z_857DC50E_3F42_4E78_9790_60A9BFBA9D0A_.wvu.PrintArea" localSheetId="0" hidden="1">'форма №16'!$A$1:$BH$52</definedName>
    <definedName name="_xlnm.Print_Area" localSheetId="0">'форма №16'!$A$1:$BH$52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F51" i="1"/>
  <c r="E51" i="1"/>
  <c r="C51" i="1"/>
  <c r="B51" i="1"/>
  <c r="G50" i="1"/>
  <c r="F50" i="1"/>
  <c r="E50" i="1"/>
  <c r="E46" i="1" s="1"/>
  <c r="E23" i="1" s="1"/>
  <c r="C50" i="1"/>
  <c r="B50" i="1"/>
  <c r="G49" i="1"/>
  <c r="F49" i="1"/>
  <c r="F46" i="1" s="1"/>
  <c r="F23" i="1" s="1"/>
  <c r="E49" i="1"/>
  <c r="C49" i="1"/>
  <c r="B49" i="1"/>
  <c r="G48" i="1"/>
  <c r="G46" i="1" s="1"/>
  <c r="G23" i="1" s="1"/>
  <c r="F48" i="1"/>
  <c r="E48" i="1"/>
  <c r="C48" i="1"/>
  <c r="B48" i="1"/>
  <c r="G47" i="1"/>
  <c r="F47" i="1"/>
  <c r="E47" i="1"/>
  <c r="C47" i="1"/>
  <c r="B47" i="1"/>
  <c r="BG46" i="1"/>
  <c r="BF46" i="1"/>
  <c r="BF24" i="1" s="1"/>
  <c r="BE46" i="1"/>
  <c r="BE23" i="1" s="1"/>
  <c r="BD46" i="1"/>
  <c r="BC46" i="1"/>
  <c r="BB46" i="1"/>
  <c r="BB24" i="1" s="1"/>
  <c r="BA46" i="1"/>
  <c r="BA23" i="1" s="1"/>
  <c r="AZ46" i="1"/>
  <c r="AY46" i="1"/>
  <c r="AX46" i="1"/>
  <c r="AX24" i="1" s="1"/>
  <c r="AW46" i="1"/>
  <c r="AW23" i="1" s="1"/>
  <c r="AV46" i="1"/>
  <c r="AU46" i="1"/>
  <c r="AT46" i="1"/>
  <c r="AT24" i="1" s="1"/>
  <c r="AS46" i="1"/>
  <c r="AS23" i="1" s="1"/>
  <c r="AR46" i="1"/>
  <c r="AQ46" i="1"/>
  <c r="AP46" i="1"/>
  <c r="AP24" i="1" s="1"/>
  <c r="AO46" i="1"/>
  <c r="AO23" i="1" s="1"/>
  <c r="AN46" i="1"/>
  <c r="AM46" i="1"/>
  <c r="AL46" i="1"/>
  <c r="AL24" i="1" s="1"/>
  <c r="AK46" i="1"/>
  <c r="AK23" i="1" s="1"/>
  <c r="AJ46" i="1"/>
  <c r="AI46" i="1"/>
  <c r="AH46" i="1"/>
  <c r="AG46" i="1"/>
  <c r="AG23" i="1" s="1"/>
  <c r="AF46" i="1"/>
  <c r="AE46" i="1"/>
  <c r="AD46" i="1"/>
  <c r="AC46" i="1"/>
  <c r="AC23" i="1" s="1"/>
  <c r="AB46" i="1"/>
  <c r="AA46" i="1"/>
  <c r="Z46" i="1"/>
  <c r="Y46" i="1"/>
  <c r="Y23" i="1" s="1"/>
  <c r="X46" i="1"/>
  <c r="W46" i="1"/>
  <c r="V46" i="1"/>
  <c r="U46" i="1"/>
  <c r="U23" i="1" s="1"/>
  <c r="T46" i="1"/>
  <c r="S46" i="1"/>
  <c r="R46" i="1"/>
  <c r="Q46" i="1"/>
  <c r="Q23" i="1" s="1"/>
  <c r="P46" i="1"/>
  <c r="O46" i="1"/>
  <c r="N46" i="1"/>
  <c r="M46" i="1"/>
  <c r="M23" i="1" s="1"/>
  <c r="L46" i="1"/>
  <c r="K46" i="1"/>
  <c r="J46" i="1"/>
  <c r="I46" i="1"/>
  <c r="I23" i="1" s="1"/>
  <c r="H46" i="1"/>
  <c r="I44" i="1"/>
  <c r="H44" i="1"/>
  <c r="G44" i="1"/>
  <c r="F44" i="1"/>
  <c r="E44" i="1"/>
  <c r="C44" i="1"/>
  <c r="B44" i="1"/>
  <c r="I43" i="1"/>
  <c r="I40" i="1" s="1"/>
  <c r="I22" i="1" s="1"/>
  <c r="H43" i="1"/>
  <c r="G43" i="1"/>
  <c r="F43" i="1"/>
  <c r="E43" i="1"/>
  <c r="E40" i="1" s="1"/>
  <c r="E22" i="1" s="1"/>
  <c r="C43" i="1"/>
  <c r="B43" i="1"/>
  <c r="I42" i="1"/>
  <c r="H42" i="1"/>
  <c r="H40" i="1" s="1"/>
  <c r="H22" i="1" s="1"/>
  <c r="G42" i="1"/>
  <c r="F42" i="1"/>
  <c r="E42" i="1"/>
  <c r="C42" i="1"/>
  <c r="B42" i="1"/>
  <c r="I41" i="1"/>
  <c r="H41" i="1"/>
  <c r="G41" i="1"/>
  <c r="G40" i="1" s="1"/>
  <c r="G22" i="1" s="1"/>
  <c r="F41" i="1"/>
  <c r="E41" i="1"/>
  <c r="C41" i="1"/>
  <c r="B41" i="1"/>
  <c r="BG40" i="1"/>
  <c r="BF40" i="1"/>
  <c r="BE40" i="1"/>
  <c r="BE22" i="1" s="1"/>
  <c r="BD40" i="1"/>
  <c r="BC40" i="1"/>
  <c r="BB40" i="1"/>
  <c r="BA40" i="1"/>
  <c r="BA22" i="1" s="1"/>
  <c r="AZ40" i="1"/>
  <c r="AY40" i="1"/>
  <c r="AX40" i="1"/>
  <c r="AW40" i="1"/>
  <c r="AW22" i="1" s="1"/>
  <c r="AV40" i="1"/>
  <c r="AU40" i="1"/>
  <c r="AT40" i="1"/>
  <c r="AS40" i="1"/>
  <c r="AS22" i="1" s="1"/>
  <c r="AR40" i="1"/>
  <c r="AQ40" i="1"/>
  <c r="AP40" i="1"/>
  <c r="AO40" i="1"/>
  <c r="AO22" i="1" s="1"/>
  <c r="AN40" i="1"/>
  <c r="AM40" i="1"/>
  <c r="AL40" i="1"/>
  <c r="AK40" i="1"/>
  <c r="AK22" i="1" s="1"/>
  <c r="AJ40" i="1"/>
  <c r="AI40" i="1"/>
  <c r="AH40" i="1"/>
  <c r="AG40" i="1"/>
  <c r="AF40" i="1"/>
  <c r="AF22" i="1" s="1"/>
  <c r="AE40" i="1"/>
  <c r="AD40" i="1"/>
  <c r="AC40" i="1"/>
  <c r="AB40" i="1"/>
  <c r="AB22" i="1" s="1"/>
  <c r="AA40" i="1"/>
  <c r="Z40" i="1"/>
  <c r="Y40" i="1"/>
  <c r="X40" i="1"/>
  <c r="X22" i="1" s="1"/>
  <c r="W40" i="1"/>
  <c r="V40" i="1"/>
  <c r="U40" i="1"/>
  <c r="T40" i="1"/>
  <c r="T22" i="1" s="1"/>
  <c r="S40" i="1"/>
  <c r="R40" i="1"/>
  <c r="Q40" i="1"/>
  <c r="P40" i="1"/>
  <c r="P22" i="1" s="1"/>
  <c r="O40" i="1"/>
  <c r="N40" i="1"/>
  <c r="M40" i="1"/>
  <c r="L40" i="1"/>
  <c r="L22" i="1" s="1"/>
  <c r="K40" i="1"/>
  <c r="J40" i="1"/>
  <c r="I39" i="1"/>
  <c r="I38" i="1" s="1"/>
  <c r="H39" i="1"/>
  <c r="G39" i="1"/>
  <c r="F39" i="1"/>
  <c r="E39" i="1"/>
  <c r="E38" i="1" s="1"/>
  <c r="C39" i="1"/>
  <c r="B39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H38" i="1"/>
  <c r="G38" i="1"/>
  <c r="F38" i="1"/>
  <c r="I37" i="1"/>
  <c r="H37" i="1"/>
  <c r="G37" i="1"/>
  <c r="G36" i="1" s="1"/>
  <c r="F37" i="1"/>
  <c r="E37" i="1"/>
  <c r="C37" i="1"/>
  <c r="B37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F36" i="1"/>
  <c r="E36" i="1"/>
  <c r="B36" i="1"/>
  <c r="I35" i="1"/>
  <c r="H35" i="1"/>
  <c r="G35" i="1"/>
  <c r="F35" i="1"/>
  <c r="E35" i="1"/>
  <c r="C35" i="1"/>
  <c r="B35" i="1"/>
  <c r="I34" i="1"/>
  <c r="H34" i="1"/>
  <c r="G34" i="1"/>
  <c r="F34" i="1"/>
  <c r="E34" i="1"/>
  <c r="C34" i="1"/>
  <c r="B34" i="1"/>
  <c r="I33" i="1"/>
  <c r="H33" i="1"/>
  <c r="G33" i="1"/>
  <c r="F33" i="1"/>
  <c r="E33" i="1"/>
  <c r="C33" i="1"/>
  <c r="B33" i="1"/>
  <c r="I32" i="1"/>
  <c r="H32" i="1"/>
  <c r="G32" i="1"/>
  <c r="F32" i="1"/>
  <c r="E32" i="1"/>
  <c r="C32" i="1"/>
  <c r="B32" i="1"/>
  <c r="I31" i="1"/>
  <c r="H31" i="1"/>
  <c r="G31" i="1"/>
  <c r="F31" i="1"/>
  <c r="E31" i="1"/>
  <c r="C31" i="1"/>
  <c r="B31" i="1"/>
  <c r="I30" i="1"/>
  <c r="H30" i="1"/>
  <c r="G30" i="1"/>
  <c r="F30" i="1"/>
  <c r="E30" i="1"/>
  <c r="C30" i="1"/>
  <c r="B30" i="1"/>
  <c r="I29" i="1"/>
  <c r="I26" i="1" s="1"/>
  <c r="H29" i="1"/>
  <c r="H26" i="1" s="1"/>
  <c r="G29" i="1"/>
  <c r="F29" i="1"/>
  <c r="E29" i="1"/>
  <c r="E26" i="1" s="1"/>
  <c r="C29" i="1"/>
  <c r="B29" i="1"/>
  <c r="I28" i="1"/>
  <c r="H28" i="1"/>
  <c r="G28" i="1"/>
  <c r="G26" i="1" s="1"/>
  <c r="F28" i="1"/>
  <c r="E28" i="1"/>
  <c r="C28" i="1"/>
  <c r="B28" i="1"/>
  <c r="I27" i="1"/>
  <c r="H27" i="1"/>
  <c r="G27" i="1"/>
  <c r="F27" i="1"/>
  <c r="F26" i="1" s="1"/>
  <c r="F25" i="1" s="1"/>
  <c r="E27" i="1"/>
  <c r="C27" i="1"/>
  <c r="B27" i="1"/>
  <c r="BG26" i="1"/>
  <c r="BF26" i="1"/>
  <c r="BE26" i="1"/>
  <c r="BD26" i="1"/>
  <c r="BD21" i="1" s="1"/>
  <c r="BC26" i="1"/>
  <c r="BB26" i="1"/>
  <c r="BA26" i="1"/>
  <c r="AZ26" i="1"/>
  <c r="AZ21" i="1" s="1"/>
  <c r="AY26" i="1"/>
  <c r="AY24" i="1" s="1"/>
  <c r="AX26" i="1"/>
  <c r="AW26" i="1"/>
  <c r="AV26" i="1"/>
  <c r="AV21" i="1" s="1"/>
  <c r="AU26" i="1"/>
  <c r="AT26" i="1"/>
  <c r="AS26" i="1"/>
  <c r="AR26" i="1"/>
  <c r="AR21" i="1" s="1"/>
  <c r="AQ26" i="1"/>
  <c r="AP26" i="1"/>
  <c r="AO26" i="1"/>
  <c r="AN26" i="1"/>
  <c r="AN21" i="1" s="1"/>
  <c r="AM26" i="1"/>
  <c r="AL26" i="1"/>
  <c r="AK26" i="1"/>
  <c r="AJ26" i="1"/>
  <c r="AJ21" i="1" s="1"/>
  <c r="AI26" i="1"/>
  <c r="AI24" i="1" s="1"/>
  <c r="AH26" i="1"/>
  <c r="AG26" i="1"/>
  <c r="AF26" i="1"/>
  <c r="AF24" i="1" s="1"/>
  <c r="AE26" i="1"/>
  <c r="AE24" i="1" s="1"/>
  <c r="AD26" i="1"/>
  <c r="AC26" i="1"/>
  <c r="AB26" i="1"/>
  <c r="AB24" i="1" s="1"/>
  <c r="AA26" i="1"/>
  <c r="AA24" i="1" s="1"/>
  <c r="Z26" i="1"/>
  <c r="Y26" i="1"/>
  <c r="X26" i="1"/>
  <c r="X24" i="1" s="1"/>
  <c r="W26" i="1"/>
  <c r="W24" i="1" s="1"/>
  <c r="V26" i="1"/>
  <c r="U26" i="1"/>
  <c r="T26" i="1"/>
  <c r="T24" i="1" s="1"/>
  <c r="S26" i="1"/>
  <c r="S24" i="1" s="1"/>
  <c r="R26" i="1"/>
  <c r="Q26" i="1"/>
  <c r="P26" i="1"/>
  <c r="P24" i="1" s="1"/>
  <c r="O26" i="1"/>
  <c r="O24" i="1" s="1"/>
  <c r="N26" i="1"/>
  <c r="M26" i="1"/>
  <c r="L26" i="1"/>
  <c r="L24" i="1" s="1"/>
  <c r="K26" i="1"/>
  <c r="K24" i="1" s="1"/>
  <c r="J26" i="1"/>
  <c r="B26" i="1"/>
  <c r="BG25" i="1"/>
  <c r="BF25" i="1"/>
  <c r="BE25" i="1"/>
  <c r="BD25" i="1"/>
  <c r="BD20" i="1" s="1"/>
  <c r="BC25" i="1"/>
  <c r="BB25" i="1"/>
  <c r="BA25" i="1"/>
  <c r="AZ25" i="1"/>
  <c r="AZ20" i="1" s="1"/>
  <c r="AY25" i="1"/>
  <c r="AX25" i="1"/>
  <c r="AW25" i="1"/>
  <c r="AV25" i="1"/>
  <c r="AV20" i="1" s="1"/>
  <c r="AU25" i="1"/>
  <c r="AU20" i="1" s="1"/>
  <c r="AU19" i="1" s="1"/>
  <c r="AT25" i="1"/>
  <c r="AS25" i="1"/>
  <c r="AR25" i="1"/>
  <c r="AR20" i="1" s="1"/>
  <c r="AQ25" i="1"/>
  <c r="AP25" i="1"/>
  <c r="AO25" i="1"/>
  <c r="AN25" i="1"/>
  <c r="AN20" i="1" s="1"/>
  <c r="AM25" i="1"/>
  <c r="AL25" i="1"/>
  <c r="AK25" i="1"/>
  <c r="AJ25" i="1"/>
  <c r="AJ20" i="1" s="1"/>
  <c r="AI25" i="1"/>
  <c r="AH25" i="1"/>
  <c r="AG25" i="1"/>
  <c r="AF25" i="1"/>
  <c r="AF20" i="1" s="1"/>
  <c r="AE25" i="1"/>
  <c r="AE20" i="1" s="1"/>
  <c r="AE19" i="1" s="1"/>
  <c r="AD25" i="1"/>
  <c r="AC25" i="1"/>
  <c r="AB25" i="1"/>
  <c r="AB20" i="1" s="1"/>
  <c r="AA25" i="1"/>
  <c r="Z25" i="1"/>
  <c r="Y25" i="1"/>
  <c r="X25" i="1"/>
  <c r="X20" i="1" s="1"/>
  <c r="W25" i="1"/>
  <c r="V25" i="1"/>
  <c r="U25" i="1"/>
  <c r="T25" i="1"/>
  <c r="T20" i="1" s="1"/>
  <c r="S25" i="1"/>
  <c r="R25" i="1"/>
  <c r="Q25" i="1"/>
  <c r="P25" i="1"/>
  <c r="P20" i="1" s="1"/>
  <c r="O25" i="1"/>
  <c r="O20" i="1" s="1"/>
  <c r="O19" i="1" s="1"/>
  <c r="N25" i="1"/>
  <c r="M25" i="1"/>
  <c r="L25" i="1"/>
  <c r="L20" i="1" s="1"/>
  <c r="K25" i="1"/>
  <c r="J25" i="1"/>
  <c r="B25" i="1"/>
  <c r="BG24" i="1"/>
  <c r="BC24" i="1"/>
  <c r="AU24" i="1"/>
  <c r="AQ24" i="1"/>
  <c r="AM24" i="1"/>
  <c r="AD24" i="1"/>
  <c r="Z24" i="1"/>
  <c r="V24" i="1"/>
  <c r="R24" i="1"/>
  <c r="N24" i="1"/>
  <c r="J24" i="1"/>
  <c r="B24" i="1"/>
  <c r="BG23" i="1"/>
  <c r="BF23" i="1"/>
  <c r="BD23" i="1"/>
  <c r="BC23" i="1"/>
  <c r="BB23" i="1"/>
  <c r="AZ23" i="1"/>
  <c r="AY23" i="1"/>
  <c r="AX23" i="1"/>
  <c r="AV23" i="1"/>
  <c r="AU23" i="1"/>
  <c r="AT23" i="1"/>
  <c r="AR23" i="1"/>
  <c r="AQ23" i="1"/>
  <c r="AP23" i="1"/>
  <c r="AN23" i="1"/>
  <c r="AM23" i="1"/>
  <c r="AL23" i="1"/>
  <c r="AJ23" i="1"/>
  <c r="AI23" i="1"/>
  <c r="AH23" i="1"/>
  <c r="AF23" i="1"/>
  <c r="AE23" i="1"/>
  <c r="AD23" i="1"/>
  <c r="AB23" i="1"/>
  <c r="AA23" i="1"/>
  <c r="Z23" i="1"/>
  <c r="X23" i="1"/>
  <c r="W23" i="1"/>
  <c r="V23" i="1"/>
  <c r="T23" i="1"/>
  <c r="S23" i="1"/>
  <c r="R23" i="1"/>
  <c r="P23" i="1"/>
  <c r="O23" i="1"/>
  <c r="N23" i="1"/>
  <c r="L23" i="1"/>
  <c r="K23" i="1"/>
  <c r="J23" i="1"/>
  <c r="H23" i="1"/>
  <c r="B23" i="1"/>
  <c r="BG22" i="1"/>
  <c r="BF22" i="1"/>
  <c r="BC22" i="1"/>
  <c r="BB22" i="1"/>
  <c r="AY22" i="1"/>
  <c r="AX22" i="1"/>
  <c r="AX19" i="1" s="1"/>
  <c r="AU22" i="1"/>
  <c r="AT22" i="1"/>
  <c r="AQ22" i="1"/>
  <c r="AP22" i="1"/>
  <c r="AM22" i="1"/>
  <c r="AL22" i="1"/>
  <c r="AI22" i="1"/>
  <c r="AH22" i="1"/>
  <c r="AH19" i="1" s="1"/>
  <c r="AE22" i="1"/>
  <c r="AD22" i="1"/>
  <c r="AA22" i="1"/>
  <c r="Z22" i="1"/>
  <c r="W22" i="1"/>
  <c r="V22" i="1"/>
  <c r="S22" i="1"/>
  <c r="R22" i="1"/>
  <c r="R19" i="1" s="1"/>
  <c r="O22" i="1"/>
  <c r="N22" i="1"/>
  <c r="K22" i="1"/>
  <c r="J22" i="1"/>
  <c r="B22" i="1"/>
  <c r="BG21" i="1"/>
  <c r="BF21" i="1"/>
  <c r="BF19" i="1" s="1"/>
  <c r="BE21" i="1"/>
  <c r="BC21" i="1"/>
  <c r="BC19" i="1" s="1"/>
  <c r="BB21" i="1"/>
  <c r="BA21" i="1"/>
  <c r="AX21" i="1"/>
  <c r="AW21" i="1"/>
  <c r="AU21" i="1"/>
  <c r="AT21" i="1"/>
  <c r="AS21" i="1"/>
  <c r="AQ21" i="1"/>
  <c r="AP21" i="1"/>
  <c r="AP19" i="1" s="1"/>
  <c r="AO21" i="1"/>
  <c r="AM21" i="1"/>
  <c r="AM19" i="1" s="1"/>
  <c r="AL21" i="1"/>
  <c r="AK21" i="1"/>
  <c r="AH21" i="1"/>
  <c r="AG21" i="1"/>
  <c r="AE21" i="1"/>
  <c r="AD21" i="1"/>
  <c r="AC21" i="1"/>
  <c r="AA21" i="1"/>
  <c r="Z21" i="1"/>
  <c r="Z19" i="1" s="1"/>
  <c r="Y21" i="1"/>
  <c r="W21" i="1"/>
  <c r="W19" i="1" s="1"/>
  <c r="V21" i="1"/>
  <c r="U21" i="1"/>
  <c r="R21" i="1"/>
  <c r="Q21" i="1"/>
  <c r="O21" i="1"/>
  <c r="N21" i="1"/>
  <c r="M21" i="1"/>
  <c r="K21" i="1"/>
  <c r="J21" i="1"/>
  <c r="J19" i="1" s="1"/>
  <c r="F21" i="1"/>
  <c r="B21" i="1"/>
  <c r="BG20" i="1"/>
  <c r="BG19" i="1" s="1"/>
  <c r="BF20" i="1"/>
  <c r="BE20" i="1"/>
  <c r="BC20" i="1"/>
  <c r="BB20" i="1"/>
  <c r="BA20" i="1"/>
  <c r="AY20" i="1"/>
  <c r="AX20" i="1"/>
  <c r="AW20" i="1"/>
  <c r="AT20" i="1"/>
  <c r="AS20" i="1"/>
  <c r="AQ20" i="1"/>
  <c r="AQ19" i="1" s="1"/>
  <c r="AP20" i="1"/>
  <c r="AO20" i="1"/>
  <c r="AM20" i="1"/>
  <c r="AL20" i="1"/>
  <c r="AK20" i="1"/>
  <c r="AI20" i="1"/>
  <c r="AH20" i="1"/>
  <c r="AG20" i="1"/>
  <c r="AD20" i="1"/>
  <c r="AC20" i="1"/>
  <c r="AA20" i="1"/>
  <c r="AA19" i="1" s="1"/>
  <c r="Z20" i="1"/>
  <c r="Y20" i="1"/>
  <c r="W20" i="1"/>
  <c r="V20" i="1"/>
  <c r="U20" i="1"/>
  <c r="S20" i="1"/>
  <c r="R20" i="1"/>
  <c r="Q20" i="1"/>
  <c r="N20" i="1"/>
  <c r="M20" i="1"/>
  <c r="K20" i="1"/>
  <c r="K19" i="1" s="1"/>
  <c r="J20" i="1"/>
  <c r="F20" i="1"/>
  <c r="B20" i="1"/>
  <c r="BB19" i="1"/>
  <c r="AT19" i="1"/>
  <c r="AL19" i="1"/>
  <c r="AD19" i="1"/>
  <c r="V19" i="1"/>
  <c r="N19" i="1"/>
  <c r="B19" i="1"/>
  <c r="AY19" i="1" l="1"/>
  <c r="G24" i="1"/>
  <c r="G25" i="1"/>
  <c r="G20" i="1" s="1"/>
  <c r="G21" i="1"/>
  <c r="H24" i="1"/>
  <c r="H21" i="1"/>
  <c r="H25" i="1"/>
  <c r="H20" i="1" s="1"/>
  <c r="T19" i="1"/>
  <c r="AZ19" i="1"/>
  <c r="I24" i="1"/>
  <c r="I21" i="1"/>
  <c r="I25" i="1"/>
  <c r="I20" i="1" s="1"/>
  <c r="I19" i="1" s="1"/>
  <c r="AJ24" i="1"/>
  <c r="AJ22" i="1"/>
  <c r="AJ19" i="1" s="1"/>
  <c r="AR22" i="1"/>
  <c r="AR19" i="1" s="1"/>
  <c r="AR24" i="1"/>
  <c r="AV24" i="1"/>
  <c r="AV22" i="1"/>
  <c r="AV19" i="1" s="1"/>
  <c r="AZ22" i="1"/>
  <c r="AZ24" i="1"/>
  <c r="BD22" i="1"/>
  <c r="BD19" i="1" s="1"/>
  <c r="BD24" i="1"/>
  <c r="AF19" i="1"/>
  <c r="AN19" i="1"/>
  <c r="E24" i="1"/>
  <c r="E21" i="1"/>
  <c r="E25" i="1"/>
  <c r="E20" i="1" s="1"/>
  <c r="AN22" i="1"/>
  <c r="AN24" i="1"/>
  <c r="S21" i="1"/>
  <c r="S19" i="1" s="1"/>
  <c r="AI21" i="1"/>
  <c r="AI19" i="1" s="1"/>
  <c r="AY21" i="1"/>
  <c r="M24" i="1"/>
  <c r="Q24" i="1"/>
  <c r="U24" i="1"/>
  <c r="Y24" i="1"/>
  <c r="AC24" i="1"/>
  <c r="AG24" i="1"/>
  <c r="AK19" i="1"/>
  <c r="AO19" i="1"/>
  <c r="AS19" i="1"/>
  <c r="AW19" i="1"/>
  <c r="BA19" i="1"/>
  <c r="BE19" i="1"/>
  <c r="F40" i="1"/>
  <c r="L21" i="1"/>
  <c r="L19" i="1" s="1"/>
  <c r="P21" i="1"/>
  <c r="P19" i="1" s="1"/>
  <c r="T21" i="1"/>
  <c r="X21" i="1"/>
  <c r="X19" i="1" s="1"/>
  <c r="AB21" i="1"/>
  <c r="AB19" i="1" s="1"/>
  <c r="AF21" i="1"/>
  <c r="AK24" i="1"/>
  <c r="AO24" i="1"/>
  <c r="AS24" i="1"/>
  <c r="AW24" i="1"/>
  <c r="BA24" i="1"/>
  <c r="BE24" i="1"/>
  <c r="M22" i="1"/>
  <c r="M19" i="1" s="1"/>
  <c r="Q22" i="1"/>
  <c r="Q19" i="1" s="1"/>
  <c r="U22" i="1"/>
  <c r="U19" i="1" s="1"/>
  <c r="Y22" i="1"/>
  <c r="Y19" i="1" s="1"/>
  <c r="AC22" i="1"/>
  <c r="AC19" i="1" s="1"/>
  <c r="AG22" i="1"/>
  <c r="AG19" i="1" s="1"/>
  <c r="F22" i="1" l="1"/>
  <c r="F19" i="1" s="1"/>
  <c r="F24" i="1"/>
  <c r="E19" i="1"/>
  <c r="H19" i="1"/>
  <c r="G19" i="1"/>
</calcChain>
</file>

<file path=xl/sharedStrings.xml><?xml version="1.0" encoding="utf-8"?>
<sst xmlns="http://schemas.openxmlformats.org/spreadsheetml/2006/main" count="1261" uniqueCount="114">
  <si>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</si>
  <si>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</si>
  <si>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</si>
  <si>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</si>
  <si>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месяцев</t>
  </si>
  <si>
    <t>2026</t>
  </si>
  <si>
    <t xml:space="preserve"> года</t>
  </si>
  <si>
    <t xml:space="preserve">Отчет об исполнении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</si>
  <si>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</si>
  <si>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</si>
  <si>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</si>
  <si>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</si>
  <si>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</si>
  <si>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</si>
  <si>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</si>
  <si>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</si>
  <si>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</si>
  <si>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</si>
  <si>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</si>
  <si>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2026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</si>
  <si>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</si>
  <si>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</si>
  <si>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</si>
  <si>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</si>
  <si>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</si>
  <si>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</si>
  <si>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</si>
  <si>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</si>
  <si>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</si>
  <si>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</si>
  <si>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</si>
  <si>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</si>
  <si>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</si>
  <si>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</si>
  <si>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</si>
  <si>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</si>
  <si>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</si>
  <si>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</si>
  <si>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</si>
  <si>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</si>
  <si>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</si>
  <si>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</si>
  <si>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</si>
  <si>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</si>
  <si>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</si>
  <si>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</si>
  <si>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</si>
  <si>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</si>
  <si>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</si>
  <si>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</si>
  <si>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</si>
  <si>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</si>
  <si>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</si>
  <si>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</si>
  <si>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</si>
  <si>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</si>
  <si>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</si>
  <si>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</si>
  <si>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</si>
  <si>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</si>
  <si>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</si>
  <si>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</si>
  <si>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</si>
  <si>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</si>
  <si>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</si>
  <si>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</si>
  <si>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</si>
  <si>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</si>
  <si>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</si>
  <si>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</si>
  <si>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</si>
  <si>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</si>
  <si>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</si>
  <si>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</si>
  <si>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</si>
  <si>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</si>
  <si>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</si>
  <si>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</si>
  <si>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</si>
  <si>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</si>
  <si>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</si>
  <si>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</si>
  <si>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</si>
  <si>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</si>
  <si>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</si>
  <si>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</si>
  <si>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</si>
  <si>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</si>
  <si>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</si>
  <si>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</si>
  <si>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Г</t>
  </si>
  <si>
    <t>0.1</t>
  </si>
  <si>
    <t>0.2</t>
  </si>
  <si>
    <t>0.3</t>
  </si>
  <si>
    <t>0.4</t>
  </si>
  <si>
    <t>1</t>
  </si>
  <si>
    <t>нд</t>
  </si>
  <si>
    <t>1.1</t>
  </si>
  <si>
    <t>1.1.1</t>
  </si>
  <si>
    <t>1.1.1.</t>
  </si>
  <si>
    <t>1.1.2</t>
  </si>
  <si>
    <t>1.1.2.1</t>
  </si>
  <si>
    <t>1.2</t>
  </si>
  <si>
    <t>Реконструкция, модернизация, техническое перевооружение, всего</t>
  </si>
  <si>
    <t>1.2.1</t>
  </si>
  <si>
    <t>1.3</t>
  </si>
  <si>
    <t>Прочее новое строительство объектов электросетевого хозяйства, всего, 
в том числе:</t>
  </si>
  <si>
    <t>1.3.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</si>
  <si>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</si>
  <si>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</si>
  <si>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</si>
  <si>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</t>
  </si>
  <si>
    <t>ВСЕГО по инвестиционной программе, в том числе: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</si>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</sst>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top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top"/>
    </xf>
    <xf numFmtId="49" fontId="4" fillId="2" borderId="14" xfId="1" applyNumberFormat="1" applyFont="1" applyFill="1" applyBorder="1" applyAlignment="1">
      <alignment horizontal="center" vertical="center"/>
    </xf>
    <xf numFmtId="4" fontId="4" fillId="2" borderId="14" xfId="1" applyNumberFormat="1" applyFont="1" applyFill="1" applyBorder="1" applyAlignment="1">
      <alignment horizontal="center" wrapText="1"/>
    </xf>
    <xf numFmtId="0" fontId="5" fillId="2" borderId="14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top"/>
    </xf>
    <xf numFmtId="0" fontId="5" fillId="2" borderId="14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/>
    </xf>
    <xf numFmtId="49" fontId="5" fillId="0" borderId="14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left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49" fontId="4" fillId="3" borderId="14" xfId="1" applyNumberFormat="1" applyFont="1" applyFill="1" applyBorder="1" applyAlignment="1" applyProtection="1">
      <alignment horizontal="center" vertical="center"/>
      <protection locked="0"/>
    </xf>
    <xf numFmtId="0" fontId="4" fillId="3" borderId="14" xfId="1" applyFont="1" applyFill="1" applyBorder="1" applyAlignment="1">
      <alignment horizontal="center" wrapText="1"/>
    </xf>
    <xf numFmtId="0" fontId="5" fillId="3" borderId="14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top"/>
    </xf>
    <xf numFmtId="0" fontId="3" fillId="3" borderId="0" xfId="1" applyFont="1" applyFill="1" applyAlignment="1">
      <alignment horizontal="left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>
      <alignment horizontal="center" wrapText="1"/>
    </xf>
    <xf numFmtId="49" fontId="5" fillId="3" borderId="14" xfId="1" applyNumberFormat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left" wrapText="1"/>
    </xf>
    <xf numFmtId="0" fontId="5" fillId="3" borderId="14" xfId="1" applyFont="1" applyFill="1" applyBorder="1" applyAlignment="1">
      <alignment horizontal="center" vertical="center"/>
    </xf>
    <xf numFmtId="0" fontId="5" fillId="0" borderId="14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wrapText="1"/>
    </xf>
    <xf numFmtId="0" fontId="3" fillId="0" borderId="14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49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H52"/>
  <sheetViews>
    <sheetView tabSelected="1" topLeftCell="A46" zoomScale="120" zoomScaleNormal="120" zoomScaleSheetLayoutView="110" workbookViewId="0">
      <selection activeCell="Y26" sqref="Y26"/>
    </sheetView>
  </sheetViews>
  <sheetFormatPr defaultRowHeight="15.6" x14ac:dyDescent="0.3"/>
  <cols>
    <col min="1" max="1" width="5.6640625" style="30" customWidth="1"/>
    <col min="2" max="2" width="46.6640625" style="30" customWidth="1"/>
    <col min="3" max="3" width="12.88671875" style="30" customWidth="1"/>
    <col min="4" max="4" width="8.5546875" style="30" customWidth="1"/>
    <col min="5" max="27" width="2.6640625" style="30" customWidth="1"/>
    <col min="28" max="28" width="4.5546875" style="30" customWidth="1"/>
    <col min="29" max="32" width="2.6640625" style="30" customWidth="1"/>
    <col min="33" max="33" width="3.5546875" style="30" customWidth="1"/>
    <col min="34" max="42" width="2.6640625" style="30" customWidth="1"/>
    <col min="43" max="43" width="3.44140625" style="30" customWidth="1"/>
    <col min="44" max="49" width="2.6640625" style="30" customWidth="1"/>
    <col min="50" max="50" width="3.5546875" style="30" customWidth="1"/>
    <col min="51" max="59" width="2.6640625" style="30" customWidth="1"/>
    <col min="60" max="60" width="7.5546875" style="30" customWidth="1"/>
    <col min="61" max="256" width="8.88671875" style="30"/>
    <col min="257" max="257" width="5.6640625" style="30" customWidth="1"/>
    <col min="258" max="258" width="46.6640625" style="30" customWidth="1"/>
    <col min="259" max="259" width="10.33203125" style="30" customWidth="1"/>
    <col min="260" max="260" width="8.5546875" style="30" customWidth="1"/>
    <col min="261" max="315" width="2.6640625" style="30" customWidth="1"/>
    <col min="316" max="316" width="7.5546875" style="30" customWidth="1"/>
    <col min="317" max="512" width="8.88671875" style="30"/>
    <col min="513" max="513" width="5.6640625" style="30" customWidth="1"/>
    <col min="514" max="514" width="46.6640625" style="30" customWidth="1"/>
    <col min="515" max="515" width="10.33203125" style="30" customWidth="1"/>
    <col min="516" max="516" width="8.5546875" style="30" customWidth="1"/>
    <col min="517" max="571" width="2.6640625" style="30" customWidth="1"/>
    <col min="572" max="572" width="7.5546875" style="30" customWidth="1"/>
    <col min="573" max="768" width="8.88671875" style="30"/>
    <col min="769" max="769" width="5.6640625" style="30" customWidth="1"/>
    <col min="770" max="770" width="46.6640625" style="30" customWidth="1"/>
    <col min="771" max="771" width="10.33203125" style="30" customWidth="1"/>
    <col min="772" max="772" width="8.5546875" style="30" customWidth="1"/>
    <col min="773" max="827" width="2.6640625" style="30" customWidth="1"/>
    <col min="828" max="828" width="7.5546875" style="30" customWidth="1"/>
    <col min="829" max="1024" width="8.88671875" style="30"/>
    <col min="1025" max="1025" width="5.6640625" style="30" customWidth="1"/>
    <col min="1026" max="1026" width="46.6640625" style="30" customWidth="1"/>
    <col min="1027" max="1027" width="10.33203125" style="30" customWidth="1"/>
    <col min="1028" max="1028" width="8.5546875" style="30" customWidth="1"/>
    <col min="1029" max="1083" width="2.6640625" style="30" customWidth="1"/>
    <col min="1084" max="1084" width="7.5546875" style="30" customWidth="1"/>
    <col min="1085" max="1280" width="8.88671875" style="30"/>
    <col min="1281" max="1281" width="5.6640625" style="30" customWidth="1"/>
    <col min="1282" max="1282" width="46.6640625" style="30" customWidth="1"/>
    <col min="1283" max="1283" width="10.33203125" style="30" customWidth="1"/>
    <col min="1284" max="1284" width="8.5546875" style="30" customWidth="1"/>
    <col min="1285" max="1339" width="2.6640625" style="30" customWidth="1"/>
    <col min="1340" max="1340" width="7.5546875" style="30" customWidth="1"/>
    <col min="1341" max="1536" width="8.88671875" style="30"/>
    <col min="1537" max="1537" width="5.6640625" style="30" customWidth="1"/>
    <col min="1538" max="1538" width="46.6640625" style="30" customWidth="1"/>
    <col min="1539" max="1539" width="10.33203125" style="30" customWidth="1"/>
    <col min="1540" max="1540" width="8.5546875" style="30" customWidth="1"/>
    <col min="1541" max="1595" width="2.6640625" style="30" customWidth="1"/>
    <col min="1596" max="1596" width="7.5546875" style="30" customWidth="1"/>
    <col min="1597" max="1792" width="8.88671875" style="30"/>
    <col min="1793" max="1793" width="5.6640625" style="30" customWidth="1"/>
    <col min="1794" max="1794" width="46.6640625" style="30" customWidth="1"/>
    <col min="1795" max="1795" width="10.33203125" style="30" customWidth="1"/>
    <col min="1796" max="1796" width="8.5546875" style="30" customWidth="1"/>
    <col min="1797" max="1851" width="2.6640625" style="30" customWidth="1"/>
    <col min="1852" max="1852" width="7.5546875" style="30" customWidth="1"/>
    <col min="1853" max="2048" width="8.88671875" style="30"/>
    <col min="2049" max="2049" width="5.6640625" style="30" customWidth="1"/>
    <col min="2050" max="2050" width="46.6640625" style="30" customWidth="1"/>
    <col min="2051" max="2051" width="10.33203125" style="30" customWidth="1"/>
    <col min="2052" max="2052" width="8.5546875" style="30" customWidth="1"/>
    <col min="2053" max="2107" width="2.6640625" style="30" customWidth="1"/>
    <col min="2108" max="2108" width="7.5546875" style="30" customWidth="1"/>
    <col min="2109" max="2304" width="8.88671875" style="30"/>
    <col min="2305" max="2305" width="5.6640625" style="30" customWidth="1"/>
    <col min="2306" max="2306" width="46.6640625" style="30" customWidth="1"/>
    <col min="2307" max="2307" width="10.33203125" style="30" customWidth="1"/>
    <col min="2308" max="2308" width="8.5546875" style="30" customWidth="1"/>
    <col min="2309" max="2363" width="2.6640625" style="30" customWidth="1"/>
    <col min="2364" max="2364" width="7.5546875" style="30" customWidth="1"/>
    <col min="2365" max="2560" width="8.88671875" style="30"/>
    <col min="2561" max="2561" width="5.6640625" style="30" customWidth="1"/>
    <col min="2562" max="2562" width="46.6640625" style="30" customWidth="1"/>
    <col min="2563" max="2563" width="10.33203125" style="30" customWidth="1"/>
    <col min="2564" max="2564" width="8.5546875" style="30" customWidth="1"/>
    <col min="2565" max="2619" width="2.6640625" style="30" customWidth="1"/>
    <col min="2620" max="2620" width="7.5546875" style="30" customWidth="1"/>
    <col min="2621" max="2816" width="8.88671875" style="30"/>
    <col min="2817" max="2817" width="5.6640625" style="30" customWidth="1"/>
    <col min="2818" max="2818" width="46.6640625" style="30" customWidth="1"/>
    <col min="2819" max="2819" width="10.33203125" style="30" customWidth="1"/>
    <col min="2820" max="2820" width="8.5546875" style="30" customWidth="1"/>
    <col min="2821" max="2875" width="2.6640625" style="30" customWidth="1"/>
    <col min="2876" max="2876" width="7.5546875" style="30" customWidth="1"/>
    <col min="2877" max="3072" width="8.88671875" style="30"/>
    <col min="3073" max="3073" width="5.6640625" style="30" customWidth="1"/>
    <col min="3074" max="3074" width="46.6640625" style="30" customWidth="1"/>
    <col min="3075" max="3075" width="10.33203125" style="30" customWidth="1"/>
    <col min="3076" max="3076" width="8.5546875" style="30" customWidth="1"/>
    <col min="3077" max="3131" width="2.6640625" style="30" customWidth="1"/>
    <col min="3132" max="3132" width="7.5546875" style="30" customWidth="1"/>
    <col min="3133" max="3328" width="8.88671875" style="30"/>
    <col min="3329" max="3329" width="5.6640625" style="30" customWidth="1"/>
    <col min="3330" max="3330" width="46.6640625" style="30" customWidth="1"/>
    <col min="3331" max="3331" width="10.33203125" style="30" customWidth="1"/>
    <col min="3332" max="3332" width="8.5546875" style="30" customWidth="1"/>
    <col min="3333" max="3387" width="2.6640625" style="30" customWidth="1"/>
    <col min="3388" max="3388" width="7.5546875" style="30" customWidth="1"/>
    <col min="3389" max="3584" width="8.88671875" style="30"/>
    <col min="3585" max="3585" width="5.6640625" style="30" customWidth="1"/>
    <col min="3586" max="3586" width="46.6640625" style="30" customWidth="1"/>
    <col min="3587" max="3587" width="10.33203125" style="30" customWidth="1"/>
    <col min="3588" max="3588" width="8.5546875" style="30" customWidth="1"/>
    <col min="3589" max="3643" width="2.6640625" style="30" customWidth="1"/>
    <col min="3644" max="3644" width="7.5546875" style="30" customWidth="1"/>
    <col min="3645" max="3840" width="8.88671875" style="30"/>
    <col min="3841" max="3841" width="5.6640625" style="30" customWidth="1"/>
    <col min="3842" max="3842" width="46.6640625" style="30" customWidth="1"/>
    <col min="3843" max="3843" width="10.33203125" style="30" customWidth="1"/>
    <col min="3844" max="3844" width="8.5546875" style="30" customWidth="1"/>
    <col min="3845" max="3899" width="2.6640625" style="30" customWidth="1"/>
    <col min="3900" max="3900" width="7.5546875" style="30" customWidth="1"/>
    <col min="3901" max="4096" width="8.88671875" style="30"/>
    <col min="4097" max="4097" width="5.6640625" style="30" customWidth="1"/>
    <col min="4098" max="4098" width="46.6640625" style="30" customWidth="1"/>
    <col min="4099" max="4099" width="10.33203125" style="30" customWidth="1"/>
    <col min="4100" max="4100" width="8.5546875" style="30" customWidth="1"/>
    <col min="4101" max="4155" width="2.6640625" style="30" customWidth="1"/>
    <col min="4156" max="4156" width="7.5546875" style="30" customWidth="1"/>
    <col min="4157" max="4352" width="8.88671875" style="30"/>
    <col min="4353" max="4353" width="5.6640625" style="30" customWidth="1"/>
    <col min="4354" max="4354" width="46.6640625" style="30" customWidth="1"/>
    <col min="4355" max="4355" width="10.33203125" style="30" customWidth="1"/>
    <col min="4356" max="4356" width="8.5546875" style="30" customWidth="1"/>
    <col min="4357" max="4411" width="2.6640625" style="30" customWidth="1"/>
    <col min="4412" max="4412" width="7.5546875" style="30" customWidth="1"/>
    <col min="4413" max="4608" width="8.88671875" style="30"/>
    <col min="4609" max="4609" width="5.6640625" style="30" customWidth="1"/>
    <col min="4610" max="4610" width="46.6640625" style="30" customWidth="1"/>
    <col min="4611" max="4611" width="10.33203125" style="30" customWidth="1"/>
    <col min="4612" max="4612" width="8.5546875" style="30" customWidth="1"/>
    <col min="4613" max="4667" width="2.6640625" style="30" customWidth="1"/>
    <col min="4668" max="4668" width="7.5546875" style="30" customWidth="1"/>
    <col min="4669" max="4864" width="8.88671875" style="30"/>
    <col min="4865" max="4865" width="5.6640625" style="30" customWidth="1"/>
    <col min="4866" max="4866" width="46.6640625" style="30" customWidth="1"/>
    <col min="4867" max="4867" width="10.33203125" style="30" customWidth="1"/>
    <col min="4868" max="4868" width="8.5546875" style="30" customWidth="1"/>
    <col min="4869" max="4923" width="2.6640625" style="30" customWidth="1"/>
    <col min="4924" max="4924" width="7.5546875" style="30" customWidth="1"/>
    <col min="4925" max="5120" width="8.88671875" style="30"/>
    <col min="5121" max="5121" width="5.6640625" style="30" customWidth="1"/>
    <col min="5122" max="5122" width="46.6640625" style="30" customWidth="1"/>
    <col min="5123" max="5123" width="10.33203125" style="30" customWidth="1"/>
    <col min="5124" max="5124" width="8.5546875" style="30" customWidth="1"/>
    <col min="5125" max="5179" width="2.6640625" style="30" customWidth="1"/>
    <col min="5180" max="5180" width="7.5546875" style="30" customWidth="1"/>
    <col min="5181" max="5376" width="8.88671875" style="30"/>
    <col min="5377" max="5377" width="5.6640625" style="30" customWidth="1"/>
    <col min="5378" max="5378" width="46.6640625" style="30" customWidth="1"/>
    <col min="5379" max="5379" width="10.33203125" style="30" customWidth="1"/>
    <col min="5380" max="5380" width="8.5546875" style="30" customWidth="1"/>
    <col min="5381" max="5435" width="2.6640625" style="30" customWidth="1"/>
    <col min="5436" max="5436" width="7.5546875" style="30" customWidth="1"/>
    <col min="5437" max="5632" width="8.88671875" style="30"/>
    <col min="5633" max="5633" width="5.6640625" style="30" customWidth="1"/>
    <col min="5634" max="5634" width="46.6640625" style="30" customWidth="1"/>
    <col min="5635" max="5635" width="10.33203125" style="30" customWidth="1"/>
    <col min="5636" max="5636" width="8.5546875" style="30" customWidth="1"/>
    <col min="5637" max="5691" width="2.6640625" style="30" customWidth="1"/>
    <col min="5692" max="5692" width="7.5546875" style="30" customWidth="1"/>
    <col min="5693" max="5888" width="8.88671875" style="30"/>
    <col min="5889" max="5889" width="5.6640625" style="30" customWidth="1"/>
    <col min="5890" max="5890" width="46.6640625" style="30" customWidth="1"/>
    <col min="5891" max="5891" width="10.33203125" style="30" customWidth="1"/>
    <col min="5892" max="5892" width="8.5546875" style="30" customWidth="1"/>
    <col min="5893" max="5947" width="2.6640625" style="30" customWidth="1"/>
    <col min="5948" max="5948" width="7.5546875" style="30" customWidth="1"/>
    <col min="5949" max="6144" width="8.88671875" style="30"/>
    <col min="6145" max="6145" width="5.6640625" style="30" customWidth="1"/>
    <col min="6146" max="6146" width="46.6640625" style="30" customWidth="1"/>
    <col min="6147" max="6147" width="10.33203125" style="30" customWidth="1"/>
    <col min="6148" max="6148" width="8.5546875" style="30" customWidth="1"/>
    <col min="6149" max="6203" width="2.6640625" style="30" customWidth="1"/>
    <col min="6204" max="6204" width="7.5546875" style="30" customWidth="1"/>
    <col min="6205" max="6400" width="8.88671875" style="30"/>
    <col min="6401" max="6401" width="5.6640625" style="30" customWidth="1"/>
    <col min="6402" max="6402" width="46.6640625" style="30" customWidth="1"/>
    <col min="6403" max="6403" width="10.33203125" style="30" customWidth="1"/>
    <col min="6404" max="6404" width="8.5546875" style="30" customWidth="1"/>
    <col min="6405" max="6459" width="2.6640625" style="30" customWidth="1"/>
    <col min="6460" max="6460" width="7.5546875" style="30" customWidth="1"/>
    <col min="6461" max="6656" width="8.88671875" style="30"/>
    <col min="6657" max="6657" width="5.6640625" style="30" customWidth="1"/>
    <col min="6658" max="6658" width="46.6640625" style="30" customWidth="1"/>
    <col min="6659" max="6659" width="10.33203125" style="30" customWidth="1"/>
    <col min="6660" max="6660" width="8.5546875" style="30" customWidth="1"/>
    <col min="6661" max="6715" width="2.6640625" style="30" customWidth="1"/>
    <col min="6716" max="6716" width="7.5546875" style="30" customWidth="1"/>
    <col min="6717" max="6912" width="8.88671875" style="30"/>
    <col min="6913" max="6913" width="5.6640625" style="30" customWidth="1"/>
    <col min="6914" max="6914" width="46.6640625" style="30" customWidth="1"/>
    <col min="6915" max="6915" width="10.33203125" style="30" customWidth="1"/>
    <col min="6916" max="6916" width="8.5546875" style="30" customWidth="1"/>
    <col min="6917" max="6971" width="2.6640625" style="30" customWidth="1"/>
    <col min="6972" max="6972" width="7.5546875" style="30" customWidth="1"/>
    <col min="6973" max="7168" width="8.88671875" style="30"/>
    <col min="7169" max="7169" width="5.6640625" style="30" customWidth="1"/>
    <col min="7170" max="7170" width="46.6640625" style="30" customWidth="1"/>
    <col min="7171" max="7171" width="10.33203125" style="30" customWidth="1"/>
    <col min="7172" max="7172" width="8.5546875" style="30" customWidth="1"/>
    <col min="7173" max="7227" width="2.6640625" style="30" customWidth="1"/>
    <col min="7228" max="7228" width="7.5546875" style="30" customWidth="1"/>
    <col min="7229" max="7424" width="8.88671875" style="30"/>
    <col min="7425" max="7425" width="5.6640625" style="30" customWidth="1"/>
    <col min="7426" max="7426" width="46.6640625" style="30" customWidth="1"/>
    <col min="7427" max="7427" width="10.33203125" style="30" customWidth="1"/>
    <col min="7428" max="7428" width="8.5546875" style="30" customWidth="1"/>
    <col min="7429" max="7483" width="2.6640625" style="30" customWidth="1"/>
    <col min="7484" max="7484" width="7.5546875" style="30" customWidth="1"/>
    <col min="7485" max="7680" width="8.88671875" style="30"/>
    <col min="7681" max="7681" width="5.6640625" style="30" customWidth="1"/>
    <col min="7682" max="7682" width="46.6640625" style="30" customWidth="1"/>
    <col min="7683" max="7683" width="10.33203125" style="30" customWidth="1"/>
    <col min="7684" max="7684" width="8.5546875" style="30" customWidth="1"/>
    <col min="7685" max="7739" width="2.6640625" style="30" customWidth="1"/>
    <col min="7740" max="7740" width="7.5546875" style="30" customWidth="1"/>
    <col min="7741" max="7936" width="8.88671875" style="30"/>
    <col min="7937" max="7937" width="5.6640625" style="30" customWidth="1"/>
    <col min="7938" max="7938" width="46.6640625" style="30" customWidth="1"/>
    <col min="7939" max="7939" width="10.33203125" style="30" customWidth="1"/>
    <col min="7940" max="7940" width="8.5546875" style="30" customWidth="1"/>
    <col min="7941" max="7995" width="2.6640625" style="30" customWidth="1"/>
    <col min="7996" max="7996" width="7.5546875" style="30" customWidth="1"/>
    <col min="7997" max="8192" width="8.88671875" style="30"/>
    <col min="8193" max="8193" width="5.6640625" style="30" customWidth="1"/>
    <col min="8194" max="8194" width="46.6640625" style="30" customWidth="1"/>
    <col min="8195" max="8195" width="10.33203125" style="30" customWidth="1"/>
    <col min="8196" max="8196" width="8.5546875" style="30" customWidth="1"/>
    <col min="8197" max="8251" width="2.6640625" style="30" customWidth="1"/>
    <col min="8252" max="8252" width="7.5546875" style="30" customWidth="1"/>
    <col min="8253" max="8448" width="8.88671875" style="30"/>
    <col min="8449" max="8449" width="5.6640625" style="30" customWidth="1"/>
    <col min="8450" max="8450" width="46.6640625" style="30" customWidth="1"/>
    <col min="8451" max="8451" width="10.33203125" style="30" customWidth="1"/>
    <col min="8452" max="8452" width="8.5546875" style="30" customWidth="1"/>
    <col min="8453" max="8507" width="2.6640625" style="30" customWidth="1"/>
    <col min="8508" max="8508" width="7.5546875" style="30" customWidth="1"/>
    <col min="8509" max="8704" width="8.88671875" style="30"/>
    <col min="8705" max="8705" width="5.6640625" style="30" customWidth="1"/>
    <col min="8706" max="8706" width="46.6640625" style="30" customWidth="1"/>
    <col min="8707" max="8707" width="10.33203125" style="30" customWidth="1"/>
    <col min="8708" max="8708" width="8.5546875" style="30" customWidth="1"/>
    <col min="8709" max="8763" width="2.6640625" style="30" customWidth="1"/>
    <col min="8764" max="8764" width="7.5546875" style="30" customWidth="1"/>
    <col min="8765" max="8960" width="8.88671875" style="30"/>
    <col min="8961" max="8961" width="5.6640625" style="30" customWidth="1"/>
    <col min="8962" max="8962" width="46.6640625" style="30" customWidth="1"/>
    <col min="8963" max="8963" width="10.33203125" style="30" customWidth="1"/>
    <col min="8964" max="8964" width="8.5546875" style="30" customWidth="1"/>
    <col min="8965" max="9019" width="2.6640625" style="30" customWidth="1"/>
    <col min="9020" max="9020" width="7.5546875" style="30" customWidth="1"/>
    <col min="9021" max="9216" width="8.88671875" style="30"/>
    <col min="9217" max="9217" width="5.6640625" style="30" customWidth="1"/>
    <col min="9218" max="9218" width="46.6640625" style="30" customWidth="1"/>
    <col min="9219" max="9219" width="10.33203125" style="30" customWidth="1"/>
    <col min="9220" max="9220" width="8.5546875" style="30" customWidth="1"/>
    <col min="9221" max="9275" width="2.6640625" style="30" customWidth="1"/>
    <col min="9276" max="9276" width="7.5546875" style="30" customWidth="1"/>
    <col min="9277" max="9472" width="8.88671875" style="30"/>
    <col min="9473" max="9473" width="5.6640625" style="30" customWidth="1"/>
    <col min="9474" max="9474" width="46.6640625" style="30" customWidth="1"/>
    <col min="9475" max="9475" width="10.33203125" style="30" customWidth="1"/>
    <col min="9476" max="9476" width="8.5546875" style="30" customWidth="1"/>
    <col min="9477" max="9531" width="2.6640625" style="30" customWidth="1"/>
    <col min="9532" max="9532" width="7.5546875" style="30" customWidth="1"/>
    <col min="9533" max="9728" width="8.88671875" style="30"/>
    <col min="9729" max="9729" width="5.6640625" style="30" customWidth="1"/>
    <col min="9730" max="9730" width="46.6640625" style="30" customWidth="1"/>
    <col min="9731" max="9731" width="10.33203125" style="30" customWidth="1"/>
    <col min="9732" max="9732" width="8.5546875" style="30" customWidth="1"/>
    <col min="9733" max="9787" width="2.6640625" style="30" customWidth="1"/>
    <col min="9788" max="9788" width="7.5546875" style="30" customWidth="1"/>
    <col min="9789" max="9984" width="8.88671875" style="30"/>
    <col min="9985" max="9985" width="5.6640625" style="30" customWidth="1"/>
    <col min="9986" max="9986" width="46.6640625" style="30" customWidth="1"/>
    <col min="9987" max="9987" width="10.33203125" style="30" customWidth="1"/>
    <col min="9988" max="9988" width="8.5546875" style="30" customWidth="1"/>
    <col min="9989" max="10043" width="2.6640625" style="30" customWidth="1"/>
    <col min="10044" max="10044" width="7.5546875" style="30" customWidth="1"/>
    <col min="10045" max="10240" width="8.88671875" style="30"/>
    <col min="10241" max="10241" width="5.6640625" style="30" customWidth="1"/>
    <col min="10242" max="10242" width="46.6640625" style="30" customWidth="1"/>
    <col min="10243" max="10243" width="10.33203125" style="30" customWidth="1"/>
    <col min="10244" max="10244" width="8.5546875" style="30" customWidth="1"/>
    <col min="10245" max="10299" width="2.6640625" style="30" customWidth="1"/>
    <col min="10300" max="10300" width="7.5546875" style="30" customWidth="1"/>
    <col min="10301" max="10496" width="8.88671875" style="30"/>
    <col min="10497" max="10497" width="5.6640625" style="30" customWidth="1"/>
    <col min="10498" max="10498" width="46.6640625" style="30" customWidth="1"/>
    <col min="10499" max="10499" width="10.33203125" style="30" customWidth="1"/>
    <col min="10500" max="10500" width="8.5546875" style="30" customWidth="1"/>
    <col min="10501" max="10555" width="2.6640625" style="30" customWidth="1"/>
    <col min="10556" max="10556" width="7.5546875" style="30" customWidth="1"/>
    <col min="10557" max="10752" width="8.88671875" style="30"/>
    <col min="10753" max="10753" width="5.6640625" style="30" customWidth="1"/>
    <col min="10754" max="10754" width="46.6640625" style="30" customWidth="1"/>
    <col min="10755" max="10755" width="10.33203125" style="30" customWidth="1"/>
    <col min="10756" max="10756" width="8.5546875" style="30" customWidth="1"/>
    <col min="10757" max="10811" width="2.6640625" style="30" customWidth="1"/>
    <col min="10812" max="10812" width="7.5546875" style="30" customWidth="1"/>
    <col min="10813" max="11008" width="8.88671875" style="30"/>
    <col min="11009" max="11009" width="5.6640625" style="30" customWidth="1"/>
    <col min="11010" max="11010" width="46.6640625" style="30" customWidth="1"/>
    <col min="11011" max="11011" width="10.33203125" style="30" customWidth="1"/>
    <col min="11012" max="11012" width="8.5546875" style="30" customWidth="1"/>
    <col min="11013" max="11067" width="2.6640625" style="30" customWidth="1"/>
    <col min="11068" max="11068" width="7.5546875" style="30" customWidth="1"/>
    <col min="11069" max="11264" width="8.88671875" style="30"/>
    <col min="11265" max="11265" width="5.6640625" style="30" customWidth="1"/>
    <col min="11266" max="11266" width="46.6640625" style="30" customWidth="1"/>
    <col min="11267" max="11267" width="10.33203125" style="30" customWidth="1"/>
    <col min="11268" max="11268" width="8.5546875" style="30" customWidth="1"/>
    <col min="11269" max="11323" width="2.6640625" style="30" customWidth="1"/>
    <col min="11324" max="11324" width="7.5546875" style="30" customWidth="1"/>
    <col min="11325" max="11520" width="8.88671875" style="30"/>
    <col min="11521" max="11521" width="5.6640625" style="30" customWidth="1"/>
    <col min="11522" max="11522" width="46.6640625" style="30" customWidth="1"/>
    <col min="11523" max="11523" width="10.33203125" style="30" customWidth="1"/>
    <col min="11524" max="11524" width="8.5546875" style="30" customWidth="1"/>
    <col min="11525" max="11579" width="2.6640625" style="30" customWidth="1"/>
    <col min="11580" max="11580" width="7.5546875" style="30" customWidth="1"/>
    <col min="11581" max="11776" width="8.88671875" style="30"/>
    <col min="11777" max="11777" width="5.6640625" style="30" customWidth="1"/>
    <col min="11778" max="11778" width="46.6640625" style="30" customWidth="1"/>
    <col min="11779" max="11779" width="10.33203125" style="30" customWidth="1"/>
    <col min="11780" max="11780" width="8.5546875" style="30" customWidth="1"/>
    <col min="11781" max="11835" width="2.6640625" style="30" customWidth="1"/>
    <col min="11836" max="11836" width="7.5546875" style="30" customWidth="1"/>
    <col min="11837" max="12032" width="8.88671875" style="30"/>
    <col min="12033" max="12033" width="5.6640625" style="30" customWidth="1"/>
    <col min="12034" max="12034" width="46.6640625" style="30" customWidth="1"/>
    <col min="12035" max="12035" width="10.33203125" style="30" customWidth="1"/>
    <col min="12036" max="12036" width="8.5546875" style="30" customWidth="1"/>
    <col min="12037" max="12091" width="2.6640625" style="30" customWidth="1"/>
    <col min="12092" max="12092" width="7.5546875" style="30" customWidth="1"/>
    <col min="12093" max="12288" width="8.88671875" style="30"/>
    <col min="12289" max="12289" width="5.6640625" style="30" customWidth="1"/>
    <col min="12290" max="12290" width="46.6640625" style="30" customWidth="1"/>
    <col min="12291" max="12291" width="10.33203125" style="30" customWidth="1"/>
    <col min="12292" max="12292" width="8.5546875" style="30" customWidth="1"/>
    <col min="12293" max="12347" width="2.6640625" style="30" customWidth="1"/>
    <col min="12348" max="12348" width="7.5546875" style="30" customWidth="1"/>
    <col min="12349" max="12544" width="8.88671875" style="30"/>
    <col min="12545" max="12545" width="5.6640625" style="30" customWidth="1"/>
    <col min="12546" max="12546" width="46.6640625" style="30" customWidth="1"/>
    <col min="12547" max="12547" width="10.33203125" style="30" customWidth="1"/>
    <col min="12548" max="12548" width="8.5546875" style="30" customWidth="1"/>
    <col min="12549" max="12603" width="2.6640625" style="30" customWidth="1"/>
    <col min="12604" max="12604" width="7.5546875" style="30" customWidth="1"/>
    <col min="12605" max="12800" width="8.88671875" style="30"/>
    <col min="12801" max="12801" width="5.6640625" style="30" customWidth="1"/>
    <col min="12802" max="12802" width="46.6640625" style="30" customWidth="1"/>
    <col min="12803" max="12803" width="10.33203125" style="30" customWidth="1"/>
    <col min="12804" max="12804" width="8.5546875" style="30" customWidth="1"/>
    <col min="12805" max="12859" width="2.6640625" style="30" customWidth="1"/>
    <col min="12860" max="12860" width="7.5546875" style="30" customWidth="1"/>
    <col min="12861" max="13056" width="8.88671875" style="30"/>
    <col min="13057" max="13057" width="5.6640625" style="30" customWidth="1"/>
    <col min="13058" max="13058" width="46.6640625" style="30" customWidth="1"/>
    <col min="13059" max="13059" width="10.33203125" style="30" customWidth="1"/>
    <col min="13060" max="13060" width="8.5546875" style="30" customWidth="1"/>
    <col min="13061" max="13115" width="2.6640625" style="30" customWidth="1"/>
    <col min="13116" max="13116" width="7.5546875" style="30" customWidth="1"/>
    <col min="13117" max="13312" width="8.88671875" style="30"/>
    <col min="13313" max="13313" width="5.6640625" style="30" customWidth="1"/>
    <col min="13314" max="13314" width="46.6640625" style="30" customWidth="1"/>
    <col min="13315" max="13315" width="10.33203125" style="30" customWidth="1"/>
    <col min="13316" max="13316" width="8.5546875" style="30" customWidth="1"/>
    <col min="13317" max="13371" width="2.6640625" style="30" customWidth="1"/>
    <col min="13372" max="13372" width="7.5546875" style="30" customWidth="1"/>
    <col min="13373" max="13568" width="8.88671875" style="30"/>
    <col min="13569" max="13569" width="5.6640625" style="30" customWidth="1"/>
    <col min="13570" max="13570" width="46.6640625" style="30" customWidth="1"/>
    <col min="13571" max="13571" width="10.33203125" style="30" customWidth="1"/>
    <col min="13572" max="13572" width="8.5546875" style="30" customWidth="1"/>
    <col min="13573" max="13627" width="2.6640625" style="30" customWidth="1"/>
    <col min="13628" max="13628" width="7.5546875" style="30" customWidth="1"/>
    <col min="13629" max="13824" width="8.88671875" style="30"/>
    <col min="13825" max="13825" width="5.6640625" style="30" customWidth="1"/>
    <col min="13826" max="13826" width="46.6640625" style="30" customWidth="1"/>
    <col min="13827" max="13827" width="10.33203125" style="30" customWidth="1"/>
    <col min="13828" max="13828" width="8.5546875" style="30" customWidth="1"/>
    <col min="13829" max="13883" width="2.6640625" style="30" customWidth="1"/>
    <col min="13884" max="13884" width="7.5546875" style="30" customWidth="1"/>
    <col min="13885" max="14080" width="8.88671875" style="30"/>
    <col min="14081" max="14081" width="5.6640625" style="30" customWidth="1"/>
    <col min="14082" max="14082" width="46.6640625" style="30" customWidth="1"/>
    <col min="14083" max="14083" width="10.33203125" style="30" customWidth="1"/>
    <col min="14084" max="14084" width="8.5546875" style="30" customWidth="1"/>
    <col min="14085" max="14139" width="2.6640625" style="30" customWidth="1"/>
    <col min="14140" max="14140" width="7.5546875" style="30" customWidth="1"/>
    <col min="14141" max="14336" width="8.88671875" style="30"/>
    <col min="14337" max="14337" width="5.6640625" style="30" customWidth="1"/>
    <col min="14338" max="14338" width="46.6640625" style="30" customWidth="1"/>
    <col min="14339" max="14339" width="10.33203125" style="30" customWidth="1"/>
    <col min="14340" max="14340" width="8.5546875" style="30" customWidth="1"/>
    <col min="14341" max="14395" width="2.6640625" style="30" customWidth="1"/>
    <col min="14396" max="14396" width="7.5546875" style="30" customWidth="1"/>
    <col min="14397" max="14592" width="8.88671875" style="30"/>
    <col min="14593" max="14593" width="5.6640625" style="30" customWidth="1"/>
    <col min="14594" max="14594" width="46.6640625" style="30" customWidth="1"/>
    <col min="14595" max="14595" width="10.33203125" style="30" customWidth="1"/>
    <col min="14596" max="14596" width="8.5546875" style="30" customWidth="1"/>
    <col min="14597" max="14651" width="2.6640625" style="30" customWidth="1"/>
    <col min="14652" max="14652" width="7.5546875" style="30" customWidth="1"/>
    <col min="14653" max="14848" width="8.88671875" style="30"/>
    <col min="14849" max="14849" width="5.6640625" style="30" customWidth="1"/>
    <col min="14850" max="14850" width="46.6640625" style="30" customWidth="1"/>
    <col min="14851" max="14851" width="10.33203125" style="30" customWidth="1"/>
    <col min="14852" max="14852" width="8.5546875" style="30" customWidth="1"/>
    <col min="14853" max="14907" width="2.6640625" style="30" customWidth="1"/>
    <col min="14908" max="14908" width="7.5546875" style="30" customWidth="1"/>
    <col min="14909" max="15104" width="8.88671875" style="30"/>
    <col min="15105" max="15105" width="5.6640625" style="30" customWidth="1"/>
    <col min="15106" max="15106" width="46.6640625" style="30" customWidth="1"/>
    <col min="15107" max="15107" width="10.33203125" style="30" customWidth="1"/>
    <col min="15108" max="15108" width="8.5546875" style="30" customWidth="1"/>
    <col min="15109" max="15163" width="2.6640625" style="30" customWidth="1"/>
    <col min="15164" max="15164" width="7.5546875" style="30" customWidth="1"/>
    <col min="15165" max="15360" width="8.88671875" style="30"/>
    <col min="15361" max="15361" width="5.6640625" style="30" customWidth="1"/>
    <col min="15362" max="15362" width="46.6640625" style="30" customWidth="1"/>
    <col min="15363" max="15363" width="10.33203125" style="30" customWidth="1"/>
    <col min="15364" max="15364" width="8.5546875" style="30" customWidth="1"/>
    <col min="15365" max="15419" width="2.6640625" style="30" customWidth="1"/>
    <col min="15420" max="15420" width="7.5546875" style="30" customWidth="1"/>
    <col min="15421" max="15616" width="8.88671875" style="30"/>
    <col min="15617" max="15617" width="5.6640625" style="30" customWidth="1"/>
    <col min="15618" max="15618" width="46.6640625" style="30" customWidth="1"/>
    <col min="15619" max="15619" width="10.33203125" style="30" customWidth="1"/>
    <col min="15620" max="15620" width="8.5546875" style="30" customWidth="1"/>
    <col min="15621" max="15675" width="2.6640625" style="30" customWidth="1"/>
    <col min="15676" max="15676" width="7.5546875" style="30" customWidth="1"/>
    <col min="15677" max="15872" width="8.88671875" style="30"/>
    <col min="15873" max="15873" width="5.6640625" style="30" customWidth="1"/>
    <col min="15874" max="15874" width="46.6640625" style="30" customWidth="1"/>
    <col min="15875" max="15875" width="10.33203125" style="30" customWidth="1"/>
    <col min="15876" max="15876" width="8.5546875" style="30" customWidth="1"/>
    <col min="15877" max="15931" width="2.6640625" style="30" customWidth="1"/>
    <col min="15932" max="15932" width="7.5546875" style="30" customWidth="1"/>
    <col min="15933" max="16128" width="8.88671875" style="30"/>
    <col min="16129" max="16129" width="5.6640625" style="30" customWidth="1"/>
    <col min="16130" max="16130" width="46.6640625" style="30" customWidth="1"/>
    <col min="16131" max="16131" width="10.33203125" style="30" customWidth="1"/>
    <col min="16132" max="16132" width="8.5546875" style="30" customWidth="1"/>
    <col min="16133" max="16187" width="2.6640625" style="30" customWidth="1"/>
    <col min="16188" max="16188" width="7.5546875" style="30" customWidth="1"/>
    <col min="16189" max="16384" width="8.88671875" style="30"/>
  </cols>
  <sheetData>
    <row r="1" spans="1:60" s="1" customFormat="1" ht="9.6" x14ac:dyDescent="0.2">
      <c r="BH1" s="2" t="s">
        <v>0</v>
      </c>
    </row>
    <row r="2" spans="1:60" s="1" customFormat="1" ht="23.25" customHeight="1" x14ac:dyDescent="0.2">
      <c r="BD2" s="54" t="s">
        <v>1</v>
      </c>
      <c r="BE2" s="54"/>
      <c r="BF2" s="54"/>
      <c r="BG2" s="54"/>
      <c r="BH2" s="54"/>
    </row>
    <row r="3" spans="1:60" s="1" customFormat="1" ht="9.6" x14ac:dyDescent="0.2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</row>
    <row r="4" spans="1:60" s="1" customFormat="1" ht="9.6" x14ac:dyDescent="0.2">
      <c r="U4" s="2" t="s">
        <v>3</v>
      </c>
      <c r="V4" s="49" t="s">
        <v>113</v>
      </c>
      <c r="W4" s="49"/>
      <c r="X4" s="55" t="s">
        <v>4</v>
      </c>
      <c r="Y4" s="55"/>
      <c r="Z4" s="49" t="s">
        <v>5</v>
      </c>
      <c r="AA4" s="49"/>
      <c r="AB4" s="1" t="s">
        <v>6</v>
      </c>
    </row>
    <row r="6" spans="1:60" s="1" customFormat="1" ht="9.6" x14ac:dyDescent="0.2">
      <c r="U6" s="2" t="s">
        <v>7</v>
      </c>
      <c r="V6" s="56" t="s">
        <v>8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</row>
    <row r="7" spans="1:60" s="3" customFormat="1" ht="7.8" x14ac:dyDescent="0.15">
      <c r="V7" s="48" t="s">
        <v>9</v>
      </c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</row>
    <row r="9" spans="1:60" s="1" customFormat="1" ht="9.6" x14ac:dyDescent="0.2">
      <c r="Y9" s="2" t="s">
        <v>10</v>
      </c>
      <c r="Z9" s="49" t="s">
        <v>5</v>
      </c>
      <c r="AA9" s="49"/>
      <c r="AB9" s="1" t="s">
        <v>11</v>
      </c>
    </row>
    <row r="11" spans="1:60" s="1" customFormat="1" ht="24" customHeight="1" x14ac:dyDescent="0.2">
      <c r="X11" s="2" t="s">
        <v>12</v>
      </c>
      <c r="Y11" s="50" t="s">
        <v>13</v>
      </c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</row>
    <row r="12" spans="1:60" s="3" customFormat="1" ht="7.8" x14ac:dyDescent="0.15">
      <c r="Y12" s="48" t="s">
        <v>14</v>
      </c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</row>
    <row r="13" spans="1:60" s="1" customFormat="1" ht="9.6" x14ac:dyDescent="0.2">
      <c r="E13" s="4"/>
      <c r="F13" s="4"/>
      <c r="G13" s="4"/>
      <c r="H13" s="4"/>
      <c r="I13" s="4"/>
    </row>
    <row r="14" spans="1:60" s="3" customFormat="1" ht="7.8" x14ac:dyDescent="0.15">
      <c r="A14" s="46" t="s">
        <v>15</v>
      </c>
      <c r="B14" s="46" t="s">
        <v>16</v>
      </c>
      <c r="C14" s="46" t="s">
        <v>17</v>
      </c>
      <c r="D14" s="46" t="s">
        <v>18</v>
      </c>
      <c r="E14" s="51" t="s">
        <v>19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3"/>
      <c r="BC14" s="37" t="s">
        <v>20</v>
      </c>
      <c r="BD14" s="38"/>
      <c r="BE14" s="38"/>
      <c r="BF14" s="38"/>
      <c r="BG14" s="39"/>
      <c r="BH14" s="46" t="s">
        <v>21</v>
      </c>
    </row>
    <row r="15" spans="1:60" s="3" customFormat="1" ht="7.8" x14ac:dyDescent="0.15">
      <c r="A15" s="47"/>
      <c r="B15" s="47"/>
      <c r="C15" s="47"/>
      <c r="D15" s="47"/>
      <c r="E15" s="31" t="s">
        <v>22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3"/>
      <c r="AD15" s="31" t="s">
        <v>23</v>
      </c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3"/>
      <c r="BC15" s="40"/>
      <c r="BD15" s="41"/>
      <c r="BE15" s="41"/>
      <c r="BF15" s="41"/>
      <c r="BG15" s="42"/>
      <c r="BH15" s="47"/>
    </row>
    <row r="16" spans="1:60" s="3" customFormat="1" ht="7.8" x14ac:dyDescent="0.15">
      <c r="A16" s="47"/>
      <c r="B16" s="47"/>
      <c r="C16" s="47"/>
      <c r="D16" s="47"/>
      <c r="E16" s="31" t="s">
        <v>24</v>
      </c>
      <c r="F16" s="32"/>
      <c r="G16" s="32"/>
      <c r="H16" s="32"/>
      <c r="I16" s="33"/>
      <c r="J16" s="31" t="s">
        <v>25</v>
      </c>
      <c r="K16" s="32"/>
      <c r="L16" s="32"/>
      <c r="M16" s="32"/>
      <c r="N16" s="33"/>
      <c r="O16" s="31" t="s">
        <v>26</v>
      </c>
      <c r="P16" s="32"/>
      <c r="Q16" s="32"/>
      <c r="R16" s="32"/>
      <c r="S16" s="33"/>
      <c r="T16" s="31" t="s">
        <v>27</v>
      </c>
      <c r="U16" s="32"/>
      <c r="V16" s="32"/>
      <c r="W16" s="32"/>
      <c r="X16" s="33"/>
      <c r="Y16" s="31" t="s">
        <v>28</v>
      </c>
      <c r="Z16" s="32"/>
      <c r="AA16" s="32"/>
      <c r="AB16" s="32"/>
      <c r="AC16" s="33"/>
      <c r="AD16" s="31" t="s">
        <v>24</v>
      </c>
      <c r="AE16" s="32"/>
      <c r="AF16" s="32"/>
      <c r="AG16" s="32"/>
      <c r="AH16" s="33"/>
      <c r="AI16" s="31" t="s">
        <v>25</v>
      </c>
      <c r="AJ16" s="32"/>
      <c r="AK16" s="32"/>
      <c r="AL16" s="32"/>
      <c r="AM16" s="33"/>
      <c r="AN16" s="31" t="s">
        <v>26</v>
      </c>
      <c r="AO16" s="32"/>
      <c r="AP16" s="32"/>
      <c r="AQ16" s="32"/>
      <c r="AR16" s="33"/>
      <c r="AS16" s="31" t="s">
        <v>27</v>
      </c>
      <c r="AT16" s="32"/>
      <c r="AU16" s="32"/>
      <c r="AV16" s="32"/>
      <c r="AW16" s="33"/>
      <c r="AX16" s="31" t="s">
        <v>28</v>
      </c>
      <c r="AY16" s="32"/>
      <c r="AZ16" s="32"/>
      <c r="BA16" s="32"/>
      <c r="BB16" s="33"/>
      <c r="BC16" s="43"/>
      <c r="BD16" s="44"/>
      <c r="BE16" s="44"/>
      <c r="BF16" s="44"/>
      <c r="BG16" s="45"/>
      <c r="BH16" s="47"/>
    </row>
    <row r="17" spans="1:60" s="3" customFormat="1" ht="25.2" x14ac:dyDescent="0.15">
      <c r="A17" s="47"/>
      <c r="B17" s="47"/>
      <c r="C17" s="47"/>
      <c r="D17" s="47"/>
      <c r="E17" s="5" t="s">
        <v>29</v>
      </c>
      <c r="F17" s="5" t="s">
        <v>30</v>
      </c>
      <c r="G17" s="5" t="s">
        <v>31</v>
      </c>
      <c r="H17" s="5" t="s">
        <v>32</v>
      </c>
      <c r="I17" s="5" t="s">
        <v>33</v>
      </c>
      <c r="J17" s="5" t="s">
        <v>29</v>
      </c>
      <c r="K17" s="5" t="s">
        <v>30</v>
      </c>
      <c r="L17" s="5" t="s">
        <v>31</v>
      </c>
      <c r="M17" s="5" t="s">
        <v>32</v>
      </c>
      <c r="N17" s="5" t="s">
        <v>33</v>
      </c>
      <c r="O17" s="5" t="s">
        <v>29</v>
      </c>
      <c r="P17" s="5" t="s">
        <v>30</v>
      </c>
      <c r="Q17" s="5" t="s">
        <v>31</v>
      </c>
      <c r="R17" s="5" t="s">
        <v>32</v>
      </c>
      <c r="S17" s="5" t="s">
        <v>33</v>
      </c>
      <c r="T17" s="5" t="s">
        <v>29</v>
      </c>
      <c r="U17" s="5" t="s">
        <v>30</v>
      </c>
      <c r="V17" s="5" t="s">
        <v>31</v>
      </c>
      <c r="W17" s="5" t="s">
        <v>32</v>
      </c>
      <c r="X17" s="5" t="s">
        <v>33</v>
      </c>
      <c r="Y17" s="5" t="s">
        <v>29</v>
      </c>
      <c r="Z17" s="5" t="s">
        <v>30</v>
      </c>
      <c r="AA17" s="5" t="s">
        <v>31</v>
      </c>
      <c r="AB17" s="5" t="s">
        <v>32</v>
      </c>
      <c r="AC17" s="5" t="s">
        <v>33</v>
      </c>
      <c r="AD17" s="5" t="s">
        <v>29</v>
      </c>
      <c r="AE17" s="5" t="s">
        <v>30</v>
      </c>
      <c r="AF17" s="5" t="s">
        <v>31</v>
      </c>
      <c r="AG17" s="5" t="s">
        <v>32</v>
      </c>
      <c r="AH17" s="5" t="s">
        <v>33</v>
      </c>
      <c r="AI17" s="5" t="s">
        <v>29</v>
      </c>
      <c r="AJ17" s="5" t="s">
        <v>30</v>
      </c>
      <c r="AK17" s="5" t="s">
        <v>31</v>
      </c>
      <c r="AL17" s="5" t="s">
        <v>32</v>
      </c>
      <c r="AM17" s="5" t="s">
        <v>33</v>
      </c>
      <c r="AN17" s="5" t="s">
        <v>29</v>
      </c>
      <c r="AO17" s="5" t="s">
        <v>30</v>
      </c>
      <c r="AP17" s="5" t="s">
        <v>31</v>
      </c>
      <c r="AQ17" s="5" t="s">
        <v>32</v>
      </c>
      <c r="AR17" s="5" t="s">
        <v>33</v>
      </c>
      <c r="AS17" s="5" t="s">
        <v>29</v>
      </c>
      <c r="AT17" s="5" t="s">
        <v>30</v>
      </c>
      <c r="AU17" s="5" t="s">
        <v>31</v>
      </c>
      <c r="AV17" s="5" t="s">
        <v>32</v>
      </c>
      <c r="AW17" s="5" t="s">
        <v>33</v>
      </c>
      <c r="AX17" s="5" t="s">
        <v>29</v>
      </c>
      <c r="AY17" s="5" t="s">
        <v>30</v>
      </c>
      <c r="AZ17" s="5" t="s">
        <v>31</v>
      </c>
      <c r="BA17" s="5" t="s">
        <v>32</v>
      </c>
      <c r="BB17" s="5" t="s">
        <v>33</v>
      </c>
      <c r="BC17" s="5" t="s">
        <v>29</v>
      </c>
      <c r="BD17" s="5" t="s">
        <v>30</v>
      </c>
      <c r="BE17" s="5" t="s">
        <v>31</v>
      </c>
      <c r="BF17" s="5" t="s">
        <v>32</v>
      </c>
      <c r="BG17" s="5" t="s">
        <v>33</v>
      </c>
      <c r="BH17" s="47"/>
    </row>
    <row r="18" spans="1:60" s="3" customFormat="1" ht="7.8" x14ac:dyDescent="0.15">
      <c r="A18" s="6">
        <v>1</v>
      </c>
      <c r="B18" s="6">
        <v>2</v>
      </c>
      <c r="C18" s="6">
        <v>3</v>
      </c>
      <c r="D18" s="6">
        <v>4</v>
      </c>
      <c r="E18" s="6" t="s">
        <v>34</v>
      </c>
      <c r="F18" s="6" t="s">
        <v>35</v>
      </c>
      <c r="G18" s="6" t="s">
        <v>36</v>
      </c>
      <c r="H18" s="6" t="s">
        <v>37</v>
      </c>
      <c r="I18" s="6" t="s">
        <v>38</v>
      </c>
      <c r="J18" s="6" t="s">
        <v>39</v>
      </c>
      <c r="K18" s="6" t="s">
        <v>40</v>
      </c>
      <c r="L18" s="6" t="s">
        <v>41</v>
      </c>
      <c r="M18" s="6" t="s">
        <v>42</v>
      </c>
      <c r="N18" s="6" t="s">
        <v>43</v>
      </c>
      <c r="O18" s="6" t="s">
        <v>44</v>
      </c>
      <c r="P18" s="6" t="s">
        <v>45</v>
      </c>
      <c r="Q18" s="6" t="s">
        <v>46</v>
      </c>
      <c r="R18" s="6" t="s">
        <v>47</v>
      </c>
      <c r="S18" s="6" t="s">
        <v>48</v>
      </c>
      <c r="T18" s="6" t="s">
        <v>49</v>
      </c>
      <c r="U18" s="6" t="s">
        <v>50</v>
      </c>
      <c r="V18" s="6" t="s">
        <v>51</v>
      </c>
      <c r="W18" s="6" t="s">
        <v>52</v>
      </c>
      <c r="X18" s="6" t="s">
        <v>53</v>
      </c>
      <c r="Y18" s="6" t="s">
        <v>54</v>
      </c>
      <c r="Z18" s="6" t="s">
        <v>55</v>
      </c>
      <c r="AA18" s="6" t="s">
        <v>56</v>
      </c>
      <c r="AB18" s="6" t="s">
        <v>57</v>
      </c>
      <c r="AC18" s="6" t="s">
        <v>58</v>
      </c>
      <c r="AD18" s="6" t="s">
        <v>59</v>
      </c>
      <c r="AE18" s="6" t="s">
        <v>60</v>
      </c>
      <c r="AF18" s="6" t="s">
        <v>61</v>
      </c>
      <c r="AG18" s="6" t="s">
        <v>62</v>
      </c>
      <c r="AH18" s="6" t="s">
        <v>63</v>
      </c>
      <c r="AI18" s="6" t="s">
        <v>64</v>
      </c>
      <c r="AJ18" s="6" t="s">
        <v>65</v>
      </c>
      <c r="AK18" s="6" t="s">
        <v>66</v>
      </c>
      <c r="AL18" s="6" t="s">
        <v>67</v>
      </c>
      <c r="AM18" s="6" t="s">
        <v>68</v>
      </c>
      <c r="AN18" s="6" t="s">
        <v>69</v>
      </c>
      <c r="AO18" s="6" t="s">
        <v>70</v>
      </c>
      <c r="AP18" s="6" t="s">
        <v>71</v>
      </c>
      <c r="AQ18" s="6" t="s">
        <v>72</v>
      </c>
      <c r="AR18" s="6" t="s">
        <v>73</v>
      </c>
      <c r="AS18" s="6" t="s">
        <v>74</v>
      </c>
      <c r="AT18" s="6" t="s">
        <v>75</v>
      </c>
      <c r="AU18" s="6" t="s">
        <v>76</v>
      </c>
      <c r="AV18" s="6" t="s">
        <v>77</v>
      </c>
      <c r="AW18" s="6" t="s">
        <v>78</v>
      </c>
      <c r="AX18" s="6" t="s">
        <v>79</v>
      </c>
      <c r="AY18" s="6" t="s">
        <v>80</v>
      </c>
      <c r="AZ18" s="6" t="s">
        <v>81</v>
      </c>
      <c r="BA18" s="6" t="s">
        <v>82</v>
      </c>
      <c r="BB18" s="6" t="s">
        <v>83</v>
      </c>
      <c r="BC18" s="6" t="s">
        <v>84</v>
      </c>
      <c r="BD18" s="6" t="s">
        <v>85</v>
      </c>
      <c r="BE18" s="6" t="s">
        <v>86</v>
      </c>
      <c r="BF18" s="6" t="s">
        <v>87</v>
      </c>
      <c r="BG18" s="6" t="s">
        <v>88</v>
      </c>
      <c r="BH18" s="6">
        <v>8</v>
      </c>
    </row>
    <row r="19" spans="1:60" s="12" customFormat="1" ht="16.8" x14ac:dyDescent="0.15">
      <c r="A19" s="7" t="s">
        <v>89</v>
      </c>
      <c r="B19" s="8" t="str">
        <f>#REF!</f>
        <v>ВСЕГО по инвестиционной программе, 
в том числе:</v>
      </c>
      <c r="C19" s="9" t="s">
        <v>90</v>
      </c>
      <c r="D19" s="10"/>
      <c r="E19" s="11" t="str">
        <f>IF(SUM(E20:E23)=0,"нд",SUM(E20:E23))</f>
        <v>нд</v>
      </c>
      <c r="F19" s="11" t="str">
        <f t="shared" ref="F19:BG19" si="0">IF(SUM(F20:F23)=0,"нд",SUM(F20:F23))</f>
        <v>нд</v>
      </c>
      <c r="G19" s="11" t="str">
        <f t="shared" si="0"/>
        <v>нд</v>
      </c>
      <c r="H19" s="11" t="str">
        <f>IF(SUM(H20:H23)=0,"нд",SUM(H20:H23))</f>
        <v>нд</v>
      </c>
      <c r="I19" s="11" t="str">
        <f>IF(SUM(I20:I23)=0,"нд",SUM(I20:I23))</f>
        <v>нд</v>
      </c>
      <c r="J19" s="11" t="str">
        <f t="shared" si="0"/>
        <v>нд</v>
      </c>
      <c r="K19" s="11" t="str">
        <f t="shared" si="0"/>
        <v>нд</v>
      </c>
      <c r="L19" s="11" t="str">
        <f t="shared" si="0"/>
        <v>нд</v>
      </c>
      <c r="M19" s="11" t="str">
        <f t="shared" si="0"/>
        <v>нд</v>
      </c>
      <c r="N19" s="11" t="str">
        <f t="shared" si="0"/>
        <v>нд</v>
      </c>
      <c r="O19" s="11" t="str">
        <f t="shared" si="0"/>
        <v>нд</v>
      </c>
      <c r="P19" s="11" t="str">
        <f t="shared" si="0"/>
        <v>нд</v>
      </c>
      <c r="Q19" s="11" t="str">
        <f t="shared" si="0"/>
        <v>нд</v>
      </c>
      <c r="R19" s="11" t="str">
        <f t="shared" si="0"/>
        <v>нд</v>
      </c>
      <c r="S19" s="11" t="str">
        <f t="shared" si="0"/>
        <v>нд</v>
      </c>
      <c r="T19" s="11" t="str">
        <f t="shared" si="0"/>
        <v>нд</v>
      </c>
      <c r="U19" s="11" t="str">
        <f t="shared" si="0"/>
        <v>нд</v>
      </c>
      <c r="V19" s="11" t="str">
        <f t="shared" si="0"/>
        <v>нд</v>
      </c>
      <c r="W19" s="11" t="str">
        <f t="shared" si="0"/>
        <v>нд</v>
      </c>
      <c r="X19" s="11" t="str">
        <f t="shared" si="0"/>
        <v>нд</v>
      </c>
      <c r="Y19" s="11" t="str">
        <f t="shared" si="0"/>
        <v>нд</v>
      </c>
      <c r="Z19" s="11" t="str">
        <f t="shared" si="0"/>
        <v>нд</v>
      </c>
      <c r="AA19" s="11" t="str">
        <f t="shared" si="0"/>
        <v>нд</v>
      </c>
      <c r="AB19" s="11" t="str">
        <f t="shared" si="0"/>
        <v>нд</v>
      </c>
      <c r="AC19" s="11" t="str">
        <f t="shared" si="0"/>
        <v>нд</v>
      </c>
      <c r="AD19" s="11" t="str">
        <f t="shared" si="0"/>
        <v>нд</v>
      </c>
      <c r="AE19" s="11" t="str">
        <f t="shared" si="0"/>
        <v>нд</v>
      </c>
      <c r="AF19" s="11" t="str">
        <f t="shared" si="0"/>
        <v>нд</v>
      </c>
      <c r="AG19" s="11" t="str">
        <f t="shared" si="0"/>
        <v>нд</v>
      </c>
      <c r="AH19" s="11" t="str">
        <f t="shared" si="0"/>
        <v>нд</v>
      </c>
      <c r="AI19" s="11" t="str">
        <f t="shared" si="0"/>
        <v>нд</v>
      </c>
      <c r="AJ19" s="11" t="str">
        <f t="shared" si="0"/>
        <v>нд</v>
      </c>
      <c r="AK19" s="11" t="str">
        <f t="shared" si="0"/>
        <v>нд</v>
      </c>
      <c r="AL19" s="11" t="str">
        <f t="shared" si="0"/>
        <v>нд</v>
      </c>
      <c r="AM19" s="11" t="str">
        <f t="shared" si="0"/>
        <v>нд</v>
      </c>
      <c r="AN19" s="11" t="str">
        <f t="shared" si="0"/>
        <v>нд</v>
      </c>
      <c r="AO19" s="11" t="str">
        <f t="shared" si="0"/>
        <v>нд</v>
      </c>
      <c r="AP19" s="11" t="str">
        <f t="shared" si="0"/>
        <v>нд</v>
      </c>
      <c r="AQ19" s="11" t="str">
        <f t="shared" si="0"/>
        <v>нд</v>
      </c>
      <c r="AR19" s="11" t="str">
        <f t="shared" si="0"/>
        <v>нд</v>
      </c>
      <c r="AS19" s="11" t="str">
        <f t="shared" si="0"/>
        <v>нд</v>
      </c>
      <c r="AT19" s="11" t="str">
        <f t="shared" si="0"/>
        <v>нд</v>
      </c>
      <c r="AU19" s="11" t="str">
        <f t="shared" si="0"/>
        <v>нд</v>
      </c>
      <c r="AV19" s="11" t="str">
        <f t="shared" si="0"/>
        <v>нд</v>
      </c>
      <c r="AW19" s="11" t="str">
        <f t="shared" si="0"/>
        <v>нд</v>
      </c>
      <c r="AX19" s="11" t="str">
        <f t="shared" si="0"/>
        <v>нд</v>
      </c>
      <c r="AY19" s="11" t="str">
        <f t="shared" si="0"/>
        <v>нд</v>
      </c>
      <c r="AZ19" s="11" t="str">
        <f t="shared" si="0"/>
        <v>нд</v>
      </c>
      <c r="BA19" s="11" t="str">
        <f t="shared" si="0"/>
        <v>нд</v>
      </c>
      <c r="BB19" s="11" t="str">
        <f t="shared" si="0"/>
        <v>нд</v>
      </c>
      <c r="BC19" s="11" t="str">
        <f t="shared" si="0"/>
        <v>нд</v>
      </c>
      <c r="BD19" s="11" t="str">
        <f t="shared" si="0"/>
        <v>нд</v>
      </c>
      <c r="BE19" s="11" t="str">
        <f t="shared" si="0"/>
        <v>нд</v>
      </c>
      <c r="BF19" s="11" t="str">
        <f t="shared" si="0"/>
        <v>нд</v>
      </c>
      <c r="BG19" s="11" t="str">
        <f t="shared" si="0"/>
        <v>нд</v>
      </c>
      <c r="BH19" s="10"/>
    </row>
    <row r="20" spans="1:60" s="12" customFormat="1" ht="9" x14ac:dyDescent="0.15">
      <c r="A20" s="7" t="s">
        <v>91</v>
      </c>
      <c r="B20" s="8" t="str">
        <f>#REF!</f>
        <v>Технологическое присоединение, всего</v>
      </c>
      <c r="C20" s="9" t="s">
        <v>90</v>
      </c>
      <c r="D20" s="10"/>
      <c r="E20" s="11" t="str">
        <f>IF(E25=0,"нд",E25)</f>
        <v>нд</v>
      </c>
      <c r="F20" s="11" t="str">
        <f t="shared" ref="F20:BG21" si="1">IF(F25=0,"нд",F25)</f>
        <v>нд</v>
      </c>
      <c r="G20" s="11" t="str">
        <f t="shared" si="1"/>
        <v>нд</v>
      </c>
      <c r="H20" s="11" t="str">
        <f>IF(H25=0,"нд",H25)</f>
        <v>нд</v>
      </c>
      <c r="I20" s="11" t="str">
        <f t="shared" si="1"/>
        <v>нд</v>
      </c>
      <c r="J20" s="11" t="str">
        <f t="shared" si="1"/>
        <v>нд</v>
      </c>
      <c r="K20" s="11" t="str">
        <f t="shared" si="1"/>
        <v>нд</v>
      </c>
      <c r="L20" s="11" t="str">
        <f t="shared" si="1"/>
        <v>нд</v>
      </c>
      <c r="M20" s="11" t="str">
        <f t="shared" si="1"/>
        <v>нд</v>
      </c>
      <c r="N20" s="11" t="str">
        <f t="shared" si="1"/>
        <v>нд</v>
      </c>
      <c r="O20" s="11" t="str">
        <f t="shared" si="1"/>
        <v>нд</v>
      </c>
      <c r="P20" s="11" t="str">
        <f t="shared" si="1"/>
        <v>нд</v>
      </c>
      <c r="Q20" s="11" t="str">
        <f t="shared" si="1"/>
        <v>нд</v>
      </c>
      <c r="R20" s="11" t="str">
        <f t="shared" si="1"/>
        <v>нд</v>
      </c>
      <c r="S20" s="11" t="str">
        <f t="shared" si="1"/>
        <v>нд</v>
      </c>
      <c r="T20" s="11" t="str">
        <f t="shared" si="1"/>
        <v>нд</v>
      </c>
      <c r="U20" s="11" t="str">
        <f t="shared" si="1"/>
        <v>нд</v>
      </c>
      <c r="V20" s="11" t="str">
        <f t="shared" si="1"/>
        <v>нд</v>
      </c>
      <c r="W20" s="11" t="str">
        <f t="shared" si="1"/>
        <v>нд</v>
      </c>
      <c r="X20" s="11" t="str">
        <f t="shared" si="1"/>
        <v>нд</v>
      </c>
      <c r="Y20" s="11" t="str">
        <f t="shared" si="1"/>
        <v>нд</v>
      </c>
      <c r="Z20" s="11" t="str">
        <f t="shared" si="1"/>
        <v>нд</v>
      </c>
      <c r="AA20" s="11" t="str">
        <f t="shared" si="1"/>
        <v>нд</v>
      </c>
      <c r="AB20" s="11" t="str">
        <f t="shared" si="1"/>
        <v>нд</v>
      </c>
      <c r="AC20" s="11" t="str">
        <f t="shared" si="1"/>
        <v>нд</v>
      </c>
      <c r="AD20" s="11" t="str">
        <f t="shared" si="1"/>
        <v>нд</v>
      </c>
      <c r="AE20" s="11" t="str">
        <f t="shared" si="1"/>
        <v>нд</v>
      </c>
      <c r="AF20" s="11" t="str">
        <f t="shared" si="1"/>
        <v>нд</v>
      </c>
      <c r="AG20" s="11" t="str">
        <f t="shared" si="1"/>
        <v>нд</v>
      </c>
      <c r="AH20" s="11" t="str">
        <f t="shared" si="1"/>
        <v>нд</v>
      </c>
      <c r="AI20" s="11" t="str">
        <f t="shared" si="1"/>
        <v>нд</v>
      </c>
      <c r="AJ20" s="11" t="str">
        <f t="shared" si="1"/>
        <v>нд</v>
      </c>
      <c r="AK20" s="11" t="str">
        <f t="shared" si="1"/>
        <v>нд</v>
      </c>
      <c r="AL20" s="11" t="str">
        <f t="shared" si="1"/>
        <v>нд</v>
      </c>
      <c r="AM20" s="11" t="str">
        <f t="shared" si="1"/>
        <v>нд</v>
      </c>
      <c r="AN20" s="11" t="str">
        <f t="shared" si="1"/>
        <v>нд</v>
      </c>
      <c r="AO20" s="11" t="str">
        <f t="shared" si="1"/>
        <v>нд</v>
      </c>
      <c r="AP20" s="11" t="str">
        <f t="shared" si="1"/>
        <v>нд</v>
      </c>
      <c r="AQ20" s="11" t="str">
        <f t="shared" si="1"/>
        <v>нд</v>
      </c>
      <c r="AR20" s="11" t="str">
        <f t="shared" si="1"/>
        <v>нд</v>
      </c>
      <c r="AS20" s="11" t="str">
        <f t="shared" si="1"/>
        <v>нд</v>
      </c>
      <c r="AT20" s="11" t="str">
        <f t="shared" si="1"/>
        <v>нд</v>
      </c>
      <c r="AU20" s="11" t="str">
        <f t="shared" si="1"/>
        <v>нд</v>
      </c>
      <c r="AV20" s="11" t="str">
        <f t="shared" si="1"/>
        <v>нд</v>
      </c>
      <c r="AW20" s="11" t="str">
        <f t="shared" si="1"/>
        <v>нд</v>
      </c>
      <c r="AX20" s="11" t="str">
        <f t="shared" si="1"/>
        <v>нд</v>
      </c>
      <c r="AY20" s="11" t="str">
        <f t="shared" si="1"/>
        <v>нд</v>
      </c>
      <c r="AZ20" s="11" t="str">
        <f t="shared" si="1"/>
        <v>нд</v>
      </c>
      <c r="BA20" s="11" t="str">
        <f t="shared" si="1"/>
        <v>нд</v>
      </c>
      <c r="BB20" s="11" t="str">
        <f t="shared" si="1"/>
        <v>нд</v>
      </c>
      <c r="BC20" s="11" t="str">
        <f t="shared" si="1"/>
        <v>нд</v>
      </c>
      <c r="BD20" s="11" t="str">
        <f t="shared" si="1"/>
        <v>нд</v>
      </c>
      <c r="BE20" s="11" t="str">
        <f t="shared" si="1"/>
        <v>нд</v>
      </c>
      <c r="BF20" s="11" t="str">
        <f t="shared" si="1"/>
        <v>нд</v>
      </c>
      <c r="BG20" s="11" t="str">
        <f t="shared" si="1"/>
        <v>нд</v>
      </c>
      <c r="BH20" s="10"/>
    </row>
    <row r="21" spans="1:60" s="12" customFormat="1" ht="9" x14ac:dyDescent="0.15">
      <c r="A21" s="7" t="s">
        <v>92</v>
      </c>
      <c r="B21" s="8" t="str">
        <f>#REF!</f>
        <v>Реконструкция, модернизация, техническое перевооружение, всего</v>
      </c>
      <c r="C21" s="9"/>
      <c r="D21" s="10"/>
      <c r="E21" s="11" t="str">
        <f>IF(E26=0,"нд",E26)</f>
        <v>нд</v>
      </c>
      <c r="F21" s="11" t="str">
        <f t="shared" si="1"/>
        <v>нд</v>
      </c>
      <c r="G21" s="11" t="str">
        <f t="shared" si="1"/>
        <v>нд</v>
      </c>
      <c r="H21" s="11" t="str">
        <f>IF(H26=0,"нд",H26)</f>
        <v>нд</v>
      </c>
      <c r="I21" s="11" t="str">
        <f t="shared" si="1"/>
        <v>нд</v>
      </c>
      <c r="J21" s="11" t="str">
        <f t="shared" si="1"/>
        <v>нд</v>
      </c>
      <c r="K21" s="11" t="str">
        <f t="shared" si="1"/>
        <v>нд</v>
      </c>
      <c r="L21" s="11" t="str">
        <f t="shared" si="1"/>
        <v>нд</v>
      </c>
      <c r="M21" s="11" t="str">
        <f t="shared" si="1"/>
        <v>нд</v>
      </c>
      <c r="N21" s="11" t="str">
        <f t="shared" si="1"/>
        <v>нд</v>
      </c>
      <c r="O21" s="11" t="str">
        <f t="shared" si="1"/>
        <v>нд</v>
      </c>
      <c r="P21" s="11" t="str">
        <f t="shared" si="1"/>
        <v>нд</v>
      </c>
      <c r="Q21" s="11" t="str">
        <f t="shared" si="1"/>
        <v>нд</v>
      </c>
      <c r="R21" s="11" t="str">
        <f t="shared" si="1"/>
        <v>нд</v>
      </c>
      <c r="S21" s="11" t="str">
        <f t="shared" si="1"/>
        <v>нд</v>
      </c>
      <c r="T21" s="11" t="str">
        <f t="shared" si="1"/>
        <v>нд</v>
      </c>
      <c r="U21" s="11" t="str">
        <f t="shared" si="1"/>
        <v>нд</v>
      </c>
      <c r="V21" s="11" t="str">
        <f t="shared" si="1"/>
        <v>нд</v>
      </c>
      <c r="W21" s="11" t="str">
        <f t="shared" si="1"/>
        <v>нд</v>
      </c>
      <c r="X21" s="11" t="str">
        <f t="shared" si="1"/>
        <v>нд</v>
      </c>
      <c r="Y21" s="11" t="str">
        <f t="shared" si="1"/>
        <v>нд</v>
      </c>
      <c r="Z21" s="11" t="str">
        <f t="shared" si="1"/>
        <v>нд</v>
      </c>
      <c r="AA21" s="11" t="str">
        <f t="shared" si="1"/>
        <v>нд</v>
      </c>
      <c r="AB21" s="11" t="str">
        <f t="shared" si="1"/>
        <v>нд</v>
      </c>
      <c r="AC21" s="11" t="str">
        <f t="shared" si="1"/>
        <v>нд</v>
      </c>
      <c r="AD21" s="11" t="str">
        <f t="shared" si="1"/>
        <v>нд</v>
      </c>
      <c r="AE21" s="11" t="str">
        <f t="shared" si="1"/>
        <v>нд</v>
      </c>
      <c r="AF21" s="11" t="str">
        <f t="shared" si="1"/>
        <v>нд</v>
      </c>
      <c r="AG21" s="11" t="str">
        <f t="shared" si="1"/>
        <v>нд</v>
      </c>
      <c r="AH21" s="11" t="str">
        <f t="shared" si="1"/>
        <v>нд</v>
      </c>
      <c r="AI21" s="11" t="str">
        <f t="shared" si="1"/>
        <v>нд</v>
      </c>
      <c r="AJ21" s="11" t="str">
        <f t="shared" si="1"/>
        <v>нд</v>
      </c>
      <c r="AK21" s="11" t="str">
        <f t="shared" si="1"/>
        <v>нд</v>
      </c>
      <c r="AL21" s="11" t="str">
        <f t="shared" si="1"/>
        <v>нд</v>
      </c>
      <c r="AM21" s="11" t="str">
        <f t="shared" si="1"/>
        <v>нд</v>
      </c>
      <c r="AN21" s="11" t="str">
        <f t="shared" si="1"/>
        <v>нд</v>
      </c>
      <c r="AO21" s="11" t="str">
        <f t="shared" si="1"/>
        <v>нд</v>
      </c>
      <c r="AP21" s="11" t="str">
        <f t="shared" si="1"/>
        <v>нд</v>
      </c>
      <c r="AQ21" s="11" t="str">
        <f t="shared" si="1"/>
        <v>нд</v>
      </c>
      <c r="AR21" s="11" t="str">
        <f t="shared" si="1"/>
        <v>нд</v>
      </c>
      <c r="AS21" s="11" t="str">
        <f t="shared" si="1"/>
        <v>нд</v>
      </c>
      <c r="AT21" s="11" t="str">
        <f t="shared" si="1"/>
        <v>нд</v>
      </c>
      <c r="AU21" s="11" t="str">
        <f t="shared" si="1"/>
        <v>нд</v>
      </c>
      <c r="AV21" s="11" t="str">
        <f t="shared" si="1"/>
        <v>нд</v>
      </c>
      <c r="AW21" s="11" t="str">
        <f t="shared" si="1"/>
        <v>нд</v>
      </c>
      <c r="AX21" s="11" t="str">
        <f t="shared" si="1"/>
        <v>нд</v>
      </c>
      <c r="AY21" s="11" t="str">
        <f t="shared" si="1"/>
        <v>нд</v>
      </c>
      <c r="AZ21" s="11" t="str">
        <f t="shared" si="1"/>
        <v>нд</v>
      </c>
      <c r="BA21" s="11" t="str">
        <f t="shared" si="1"/>
        <v>нд</v>
      </c>
      <c r="BB21" s="11" t="str">
        <f t="shared" si="1"/>
        <v>нд</v>
      </c>
      <c r="BC21" s="11" t="str">
        <f t="shared" si="1"/>
        <v>нд</v>
      </c>
      <c r="BD21" s="11" t="str">
        <f t="shared" si="1"/>
        <v>нд</v>
      </c>
      <c r="BE21" s="11" t="str">
        <f t="shared" si="1"/>
        <v>нд</v>
      </c>
      <c r="BF21" s="11" t="str">
        <f t="shared" si="1"/>
        <v>нд</v>
      </c>
      <c r="BG21" s="11" t="str">
        <f t="shared" si="1"/>
        <v>нд</v>
      </c>
      <c r="BH21" s="10"/>
    </row>
    <row r="22" spans="1:60" s="12" customFormat="1" ht="9" x14ac:dyDescent="0.15">
      <c r="A22" s="7" t="s">
        <v>93</v>
      </c>
      <c r="B22" s="8" t="str">
        <f>#REF!</f>
        <v>Прочее новое строительство объектов электросетевого хозяйства, всего</v>
      </c>
      <c r="C22" s="9" t="s">
        <v>90</v>
      </c>
      <c r="D22" s="10"/>
      <c r="E22" s="11" t="str">
        <f>IF(E40=0,"нд",E40)</f>
        <v>нд</v>
      </c>
      <c r="F22" s="11" t="str">
        <f t="shared" ref="F22:BG22" si="2">IF(F40=0,"нд",F40)</f>
        <v>нд</v>
      </c>
      <c r="G22" s="11" t="str">
        <f t="shared" si="2"/>
        <v>нд</v>
      </c>
      <c r="H22" s="11" t="str">
        <f t="shared" si="2"/>
        <v>нд</v>
      </c>
      <c r="I22" s="11" t="str">
        <f t="shared" si="2"/>
        <v>нд</v>
      </c>
      <c r="J22" s="11" t="str">
        <f t="shared" si="2"/>
        <v>нд</v>
      </c>
      <c r="K22" s="11" t="str">
        <f t="shared" si="2"/>
        <v>нд</v>
      </c>
      <c r="L22" s="11" t="str">
        <f t="shared" si="2"/>
        <v>нд</v>
      </c>
      <c r="M22" s="11" t="str">
        <f t="shared" si="2"/>
        <v>нд</v>
      </c>
      <c r="N22" s="11" t="str">
        <f t="shared" si="2"/>
        <v>нд</v>
      </c>
      <c r="O22" s="11" t="str">
        <f t="shared" si="2"/>
        <v>нд</v>
      </c>
      <c r="P22" s="11" t="str">
        <f t="shared" si="2"/>
        <v>нд</v>
      </c>
      <c r="Q22" s="11" t="str">
        <f t="shared" si="2"/>
        <v>нд</v>
      </c>
      <c r="R22" s="11" t="str">
        <f t="shared" si="2"/>
        <v>нд</v>
      </c>
      <c r="S22" s="11" t="str">
        <f t="shared" si="2"/>
        <v>нд</v>
      </c>
      <c r="T22" s="11" t="str">
        <f t="shared" si="2"/>
        <v>нд</v>
      </c>
      <c r="U22" s="11" t="str">
        <f t="shared" si="2"/>
        <v>нд</v>
      </c>
      <c r="V22" s="11" t="str">
        <f t="shared" si="2"/>
        <v>нд</v>
      </c>
      <c r="W22" s="11" t="str">
        <f t="shared" si="2"/>
        <v>нд</v>
      </c>
      <c r="X22" s="11" t="str">
        <f t="shared" si="2"/>
        <v>нд</v>
      </c>
      <c r="Y22" s="11" t="str">
        <f t="shared" si="2"/>
        <v>нд</v>
      </c>
      <c r="Z22" s="11" t="str">
        <f t="shared" si="2"/>
        <v>нд</v>
      </c>
      <c r="AA22" s="11" t="str">
        <f t="shared" si="2"/>
        <v>нд</v>
      </c>
      <c r="AB22" s="11" t="str">
        <f t="shared" si="2"/>
        <v>нд</v>
      </c>
      <c r="AC22" s="11" t="str">
        <f t="shared" si="2"/>
        <v>нд</v>
      </c>
      <c r="AD22" s="11" t="str">
        <f t="shared" si="2"/>
        <v>нд</v>
      </c>
      <c r="AE22" s="11" t="str">
        <f t="shared" si="2"/>
        <v>нд</v>
      </c>
      <c r="AF22" s="11" t="str">
        <f t="shared" si="2"/>
        <v>нд</v>
      </c>
      <c r="AG22" s="11" t="str">
        <f t="shared" si="2"/>
        <v>нд</v>
      </c>
      <c r="AH22" s="11" t="str">
        <f t="shared" si="2"/>
        <v>нд</v>
      </c>
      <c r="AI22" s="11" t="str">
        <f t="shared" si="2"/>
        <v>нд</v>
      </c>
      <c r="AJ22" s="11" t="str">
        <f t="shared" si="2"/>
        <v>нд</v>
      </c>
      <c r="AK22" s="11" t="str">
        <f t="shared" si="2"/>
        <v>нд</v>
      </c>
      <c r="AL22" s="11" t="str">
        <f t="shared" si="2"/>
        <v>нд</v>
      </c>
      <c r="AM22" s="11" t="str">
        <f t="shared" si="2"/>
        <v>нд</v>
      </c>
      <c r="AN22" s="11" t="str">
        <f t="shared" si="2"/>
        <v>нд</v>
      </c>
      <c r="AO22" s="11" t="str">
        <f t="shared" si="2"/>
        <v>нд</v>
      </c>
      <c r="AP22" s="11" t="str">
        <f t="shared" si="2"/>
        <v>нд</v>
      </c>
      <c r="AQ22" s="11" t="str">
        <f t="shared" si="2"/>
        <v>нд</v>
      </c>
      <c r="AR22" s="11" t="str">
        <f t="shared" si="2"/>
        <v>нд</v>
      </c>
      <c r="AS22" s="11" t="str">
        <f t="shared" si="2"/>
        <v>нд</v>
      </c>
      <c r="AT22" s="11" t="str">
        <f t="shared" si="2"/>
        <v>нд</v>
      </c>
      <c r="AU22" s="11" t="str">
        <f t="shared" si="2"/>
        <v>нд</v>
      </c>
      <c r="AV22" s="11" t="str">
        <f t="shared" si="2"/>
        <v>нд</v>
      </c>
      <c r="AW22" s="11" t="str">
        <f t="shared" si="2"/>
        <v>нд</v>
      </c>
      <c r="AX22" s="11" t="str">
        <f t="shared" si="2"/>
        <v>нд</v>
      </c>
      <c r="AY22" s="11" t="str">
        <f t="shared" si="2"/>
        <v>нд</v>
      </c>
      <c r="AZ22" s="11" t="str">
        <f t="shared" si="2"/>
        <v>нд</v>
      </c>
      <c r="BA22" s="11" t="str">
        <f t="shared" si="2"/>
        <v>нд</v>
      </c>
      <c r="BB22" s="11" t="str">
        <f t="shared" si="2"/>
        <v>нд</v>
      </c>
      <c r="BC22" s="11" t="str">
        <f t="shared" si="2"/>
        <v>нд</v>
      </c>
      <c r="BD22" s="11" t="str">
        <f t="shared" si="2"/>
        <v>нд</v>
      </c>
      <c r="BE22" s="11" t="str">
        <f t="shared" si="2"/>
        <v>нд</v>
      </c>
      <c r="BF22" s="11" t="str">
        <f t="shared" si="2"/>
        <v>нд</v>
      </c>
      <c r="BG22" s="11" t="str">
        <f t="shared" si="2"/>
        <v>нд</v>
      </c>
      <c r="BH22" s="10"/>
    </row>
    <row r="23" spans="1:60" s="12" customFormat="1" ht="9" x14ac:dyDescent="0.15">
      <c r="A23" s="7" t="s">
        <v>94</v>
      </c>
      <c r="B23" s="8" t="str">
        <f>#REF!</f>
        <v>Прочие инвестиционные проекты, всего</v>
      </c>
      <c r="C23" s="9" t="s">
        <v>90</v>
      </c>
      <c r="D23" s="10"/>
      <c r="E23" s="11" t="str">
        <f>IF(E46=0,"нд",E46)</f>
        <v>нд</v>
      </c>
      <c r="F23" s="11" t="str">
        <f t="shared" ref="F23:BG23" si="3">IF(F46=0,"нд",F46)</f>
        <v>нд</v>
      </c>
      <c r="G23" s="11" t="str">
        <f t="shared" si="3"/>
        <v>нд</v>
      </c>
      <c r="H23" s="11" t="str">
        <f t="shared" si="3"/>
        <v>нд</v>
      </c>
      <c r="I23" s="11" t="str">
        <f t="shared" si="3"/>
        <v>нд</v>
      </c>
      <c r="J23" s="11" t="str">
        <f t="shared" si="3"/>
        <v>нд</v>
      </c>
      <c r="K23" s="11" t="str">
        <f t="shared" si="3"/>
        <v>нд</v>
      </c>
      <c r="L23" s="11" t="str">
        <f t="shared" si="3"/>
        <v>нд</v>
      </c>
      <c r="M23" s="11" t="str">
        <f t="shared" si="3"/>
        <v>нд</v>
      </c>
      <c r="N23" s="11" t="str">
        <f t="shared" si="3"/>
        <v>нд</v>
      </c>
      <c r="O23" s="11" t="str">
        <f t="shared" si="3"/>
        <v>нд</v>
      </c>
      <c r="P23" s="11" t="str">
        <f t="shared" si="3"/>
        <v>нд</v>
      </c>
      <c r="Q23" s="11" t="str">
        <f t="shared" si="3"/>
        <v>нд</v>
      </c>
      <c r="R23" s="11" t="str">
        <f t="shared" si="3"/>
        <v>нд</v>
      </c>
      <c r="S23" s="11" t="str">
        <f t="shared" si="3"/>
        <v>нд</v>
      </c>
      <c r="T23" s="11" t="str">
        <f t="shared" si="3"/>
        <v>нд</v>
      </c>
      <c r="U23" s="11" t="str">
        <f t="shared" si="3"/>
        <v>нд</v>
      </c>
      <c r="V23" s="11" t="str">
        <f t="shared" si="3"/>
        <v>нд</v>
      </c>
      <c r="W23" s="11" t="str">
        <f t="shared" si="3"/>
        <v>нд</v>
      </c>
      <c r="X23" s="11" t="str">
        <f t="shared" si="3"/>
        <v>нд</v>
      </c>
      <c r="Y23" s="11" t="str">
        <f t="shared" si="3"/>
        <v>нд</v>
      </c>
      <c r="Z23" s="11" t="str">
        <f t="shared" si="3"/>
        <v>нд</v>
      </c>
      <c r="AA23" s="11" t="str">
        <f t="shared" si="3"/>
        <v>нд</v>
      </c>
      <c r="AB23" s="11" t="str">
        <f t="shared" si="3"/>
        <v>нд</v>
      </c>
      <c r="AC23" s="11" t="str">
        <f t="shared" si="3"/>
        <v>нд</v>
      </c>
      <c r="AD23" s="11" t="str">
        <f t="shared" si="3"/>
        <v>нд</v>
      </c>
      <c r="AE23" s="11" t="str">
        <f t="shared" si="3"/>
        <v>нд</v>
      </c>
      <c r="AF23" s="11" t="str">
        <f t="shared" si="3"/>
        <v>нд</v>
      </c>
      <c r="AG23" s="11" t="str">
        <f t="shared" si="3"/>
        <v>нд</v>
      </c>
      <c r="AH23" s="11" t="str">
        <f t="shared" si="3"/>
        <v>нд</v>
      </c>
      <c r="AI23" s="11" t="str">
        <f t="shared" si="3"/>
        <v>нд</v>
      </c>
      <c r="AJ23" s="11" t="str">
        <f t="shared" si="3"/>
        <v>нд</v>
      </c>
      <c r="AK23" s="11" t="str">
        <f t="shared" si="3"/>
        <v>нд</v>
      </c>
      <c r="AL23" s="11" t="str">
        <f t="shared" si="3"/>
        <v>нд</v>
      </c>
      <c r="AM23" s="11" t="str">
        <f t="shared" si="3"/>
        <v>нд</v>
      </c>
      <c r="AN23" s="11" t="str">
        <f t="shared" si="3"/>
        <v>нд</v>
      </c>
      <c r="AO23" s="11" t="str">
        <f t="shared" si="3"/>
        <v>нд</v>
      </c>
      <c r="AP23" s="11" t="str">
        <f t="shared" si="3"/>
        <v>нд</v>
      </c>
      <c r="AQ23" s="11" t="str">
        <f t="shared" si="3"/>
        <v>нд</v>
      </c>
      <c r="AR23" s="11" t="str">
        <f t="shared" si="3"/>
        <v>нд</v>
      </c>
      <c r="AS23" s="11" t="str">
        <f t="shared" si="3"/>
        <v>нд</v>
      </c>
      <c r="AT23" s="11" t="str">
        <f t="shared" si="3"/>
        <v>нд</v>
      </c>
      <c r="AU23" s="11" t="str">
        <f t="shared" si="3"/>
        <v>нд</v>
      </c>
      <c r="AV23" s="11" t="str">
        <f t="shared" si="3"/>
        <v>нд</v>
      </c>
      <c r="AW23" s="11" t="str">
        <f t="shared" si="3"/>
        <v>нд</v>
      </c>
      <c r="AX23" s="11" t="str">
        <f t="shared" si="3"/>
        <v>нд</v>
      </c>
      <c r="AY23" s="11" t="str">
        <f t="shared" si="3"/>
        <v>нд</v>
      </c>
      <c r="AZ23" s="11" t="str">
        <f t="shared" si="3"/>
        <v>нд</v>
      </c>
      <c r="BA23" s="11" t="str">
        <f t="shared" si="3"/>
        <v>нд</v>
      </c>
      <c r="BB23" s="11" t="str">
        <f t="shared" si="3"/>
        <v>нд</v>
      </c>
      <c r="BC23" s="11" t="str">
        <f t="shared" si="3"/>
        <v>нд</v>
      </c>
      <c r="BD23" s="11" t="str">
        <f t="shared" si="3"/>
        <v>нд</v>
      </c>
      <c r="BE23" s="11" t="str">
        <f t="shared" si="3"/>
        <v>нд</v>
      </c>
      <c r="BF23" s="11" t="str">
        <f t="shared" si="3"/>
        <v>нд</v>
      </c>
      <c r="BG23" s="11" t="str">
        <f t="shared" si="3"/>
        <v>нд</v>
      </c>
      <c r="BH23" s="10"/>
    </row>
    <row r="24" spans="1:60" s="12" customFormat="1" ht="9" x14ac:dyDescent="0.15">
      <c r="A24" s="7" t="s">
        <v>95</v>
      </c>
      <c r="B24" s="8" t="str">
        <f>#REF!</f>
        <v>г. Москва</v>
      </c>
      <c r="C24" s="9" t="s">
        <v>90</v>
      </c>
      <c r="D24" s="10"/>
      <c r="E24" s="11" t="str">
        <f>IF(SUM(E26,E40,E46)=0,"нд",SUM((E26,E40,E46)))</f>
        <v>нд</v>
      </c>
      <c r="F24" s="11" t="str">
        <f>IF(SUM(F26,F40,F46)=0,"нд",SUM((F26,F40,F46)))</f>
        <v>нд</v>
      </c>
      <c r="G24" s="11" t="str">
        <f>IF(SUM(G26,G40,G46)=0,"нд",SUM((G26,G40,G46)))</f>
        <v>нд</v>
      </c>
      <c r="H24" s="11" t="str">
        <f>IF(SUM(H26,H40,H46)=0,"нд",SUM((H26,H40,H46)))</f>
        <v>нд</v>
      </c>
      <c r="I24" s="11" t="str">
        <f>IF(SUM(I26,I40,I46)=0,"нд",SUM((I26,I40,I46)))</f>
        <v>нд</v>
      </c>
      <c r="J24" s="11" t="str">
        <f>IF(SUM(J26,J40,J46)=0,"нд",SUM((J26,J40,J46)))</f>
        <v>нд</v>
      </c>
      <c r="K24" s="11" t="str">
        <f>IF(SUM(K26,K40,K46)=0,"нд",SUM((K26,K40,K46)))</f>
        <v>нд</v>
      </c>
      <c r="L24" s="11" t="str">
        <f>IF(SUM(L26,L40,L46)=0,"нд",SUM((L26,L40,L46)))</f>
        <v>нд</v>
      </c>
      <c r="M24" s="11" t="str">
        <f>IF(SUM(M26,M40,M46)=0,"нд",SUM((M26,M40,M46)))</f>
        <v>нд</v>
      </c>
      <c r="N24" s="11" t="str">
        <f>IF(SUM(N26,N40,N46)=0,"нд",SUM((N26,N40,N46)))</f>
        <v>нд</v>
      </c>
      <c r="O24" s="11" t="str">
        <f>IF(SUM(O26,O40,O46)=0,"нд",SUM((O26,O40,O46)))</f>
        <v>нд</v>
      </c>
      <c r="P24" s="11" t="str">
        <f>IF(SUM(P26,P40,P46)=0,"нд",SUM((P26,P40,P46)))</f>
        <v>нд</v>
      </c>
      <c r="Q24" s="11" t="str">
        <f>IF(SUM(Q26,Q40,Q46)=0,"нд",SUM((Q26,Q40,Q46)))</f>
        <v>нд</v>
      </c>
      <c r="R24" s="11" t="str">
        <f>IF(SUM(R26,R40,R46)=0,"нд",SUM((R26,R40,R46)))</f>
        <v>нд</v>
      </c>
      <c r="S24" s="11" t="str">
        <f>IF(SUM(S26,S40,S46)=0,"нд",SUM((S26,S40,S46)))</f>
        <v>нд</v>
      </c>
      <c r="T24" s="11" t="str">
        <f>IF(SUM(T26,T40,T46)=0,"нд",SUM((T26,T40,T46)))</f>
        <v>нд</v>
      </c>
      <c r="U24" s="11" t="str">
        <f>IF(SUM(U26,U40,U46)=0,"нд",SUM((U26,U40,U46)))</f>
        <v>нд</v>
      </c>
      <c r="V24" s="11" t="str">
        <f>IF(SUM(V26,V40,V46)=0,"нд",SUM((V26,V40,V46)))</f>
        <v>нд</v>
      </c>
      <c r="W24" s="11" t="str">
        <f>IF(SUM(W26,W40,W46)=0,"нд",SUM((W26,W40,W46)))</f>
        <v>нд</v>
      </c>
      <c r="X24" s="11" t="str">
        <f>IF(SUM(X26,X40,X46)=0,"нд",SUM((X26,X40,X46)))</f>
        <v>нд</v>
      </c>
      <c r="Y24" s="11" t="str">
        <f>IF(SUM(Y26,Y40,Y46)=0,"нд",SUM((Y26,Y40,Y46)))</f>
        <v>нд</v>
      </c>
      <c r="Z24" s="11" t="str">
        <f>IF(SUM(Z26,Z40,Z46)=0,"нд",SUM((Z26,Z40,Z46)))</f>
        <v>нд</v>
      </c>
      <c r="AA24" s="11" t="str">
        <f>IF(SUM(AA26,AA40,AA46)=0,"нд",SUM((AA26,AA40,AA46)))</f>
        <v>нд</v>
      </c>
      <c r="AB24" s="11" t="str">
        <f>IF(SUM(AB26,AB40,AB46)=0,"нд",SUM((AB26,AB40,AB46)))</f>
        <v>нд</v>
      </c>
      <c r="AC24" s="11" t="str">
        <f>IF(SUM(AC26,AC40,AC46)=0,"нд",SUM((AC26,AC40,AC46)))</f>
        <v>нд</v>
      </c>
      <c r="AD24" s="11" t="str">
        <f>IF(SUM(AD26,AD40,AD46)=0,"нд",SUM((AD26,AD40,AD46)))</f>
        <v>нд</v>
      </c>
      <c r="AE24" s="11" t="str">
        <f>IF(SUM(AE26,AE40,AE46)=0,"нд",SUM((AE26,AE40,AE46)))</f>
        <v>нд</v>
      </c>
      <c r="AF24" s="11" t="str">
        <f>IF(SUM(AF26,AF40,AF46)=0,"нд",SUM((AF26,AF40,AF46)))</f>
        <v>нд</v>
      </c>
      <c r="AG24" s="11" t="str">
        <f>IF(SUM(AG26,AG40,AG46)=0,"нд",SUM((AG26,AG40,AG46)))</f>
        <v>нд</v>
      </c>
      <c r="AH24" s="11" t="s">
        <v>96</v>
      </c>
      <c r="AI24" s="11" t="str">
        <f>IF(SUM(AI26,AI40,AI46)=0,"нд",SUM((AI26,AI40,AI46)))</f>
        <v>нд</v>
      </c>
      <c r="AJ24" s="11" t="str">
        <f>IF(SUM(AJ26,AJ40,AJ46)=0,"нд",SUM((AJ26,AJ40,AJ46)))</f>
        <v>нд</v>
      </c>
      <c r="AK24" s="11" t="str">
        <f>IF(SUM(AK26,AK40,AK46)=0,"нд",SUM((AK26,AK40,AK46)))</f>
        <v>нд</v>
      </c>
      <c r="AL24" s="11" t="str">
        <f>IF(SUM(AL26,AL40,AL46)=0,"нд",SUM((AL26,AL40,AL46)))</f>
        <v>нд</v>
      </c>
      <c r="AM24" s="11" t="str">
        <f>IF(SUM(AM26,AM40,AM46)=0,"нд",SUM((AM26,AM40,AM46)))</f>
        <v>нд</v>
      </c>
      <c r="AN24" s="11" t="str">
        <f>IF(SUM(AN26,AN40,AN46)=0,"нд",SUM((AN26,AN40,AN46)))</f>
        <v>нд</v>
      </c>
      <c r="AO24" s="11" t="str">
        <f>IF(SUM(AO26,AO40,AO46)=0,"нд",SUM((AO26,AO40,AO46)))</f>
        <v>нд</v>
      </c>
      <c r="AP24" s="11" t="str">
        <f>IF(SUM(AP26,AP40,AP46)=0,"нд",SUM((AP26,AP40,AP46)))</f>
        <v>нд</v>
      </c>
      <c r="AQ24" s="11" t="str">
        <f>IF(SUM(AQ26,AQ40,AQ46)=0,"нд",SUM((AQ26,AQ40,AQ46)))</f>
        <v>нд</v>
      </c>
      <c r="AR24" s="11" t="str">
        <f>IF(SUM(AR26,AR40,AR46)=0,"нд",SUM((AR26,AR40,AR46)))</f>
        <v>нд</v>
      </c>
      <c r="AS24" s="11" t="str">
        <f>IF(SUM(AS26,AS40,AS46)=0,"нд",SUM((AS26,AS40,AS46)))</f>
        <v>нд</v>
      </c>
      <c r="AT24" s="11" t="str">
        <f>IF(SUM(AT26,AT40,AT46)=0,"нд",SUM((AT26,AT40,AT46)))</f>
        <v>нд</v>
      </c>
      <c r="AU24" s="11" t="str">
        <f>IF(SUM(AU26,AU40,AU46)=0,"нд",SUM((AU26,AU40,AU46)))</f>
        <v>нд</v>
      </c>
      <c r="AV24" s="11" t="str">
        <f>IF(SUM(AV26,AV40,AV46)=0,"нд",SUM((AV26,AV40,AV46)))</f>
        <v>нд</v>
      </c>
      <c r="AW24" s="11" t="str">
        <f>IF(SUM(AW26,AW40,AW46)=0,"нд",SUM((AW26,AW40,AW46)))</f>
        <v>нд</v>
      </c>
      <c r="AX24" s="11" t="str">
        <f>IF(SUM(AX26,AX40,AX46)=0,"нд",SUM((AX26,AX40,AX46)))</f>
        <v>нд</v>
      </c>
      <c r="AY24" s="11" t="str">
        <f>IF(SUM(AY26,AY40,AY46)=0,"нд",SUM((AY26,AY40,AY46)))</f>
        <v>нд</v>
      </c>
      <c r="AZ24" s="11" t="str">
        <f>IF(SUM(AZ26,AZ40,AZ46)=0,"нд",SUM((AZ26,AZ40,AZ46)))</f>
        <v>нд</v>
      </c>
      <c r="BA24" s="11" t="str">
        <f>IF(SUM(BA26,BA40,BA46)=0,"нд",SUM((BA26,BA40,BA46)))</f>
        <v>нд</v>
      </c>
      <c r="BB24" s="11" t="str">
        <f>IF(SUM(BB26,BB40,BB46)=0,"нд",SUM((BB26,BB40,BB46)))</f>
        <v>нд</v>
      </c>
      <c r="BC24" s="11" t="str">
        <f>IF(SUM(BC26,BC40,BC46)=0,"нд",SUM((BC26,BC40,BC46)))</f>
        <v>нд</v>
      </c>
      <c r="BD24" s="11" t="str">
        <f>IF(SUM(BD26,BD40,BD46)=0,"нд",SUM((BD26,BD40,BD46)))</f>
        <v>нд</v>
      </c>
      <c r="BE24" s="11" t="str">
        <f>IF(SUM(BE26,BE40,BE46)=0,"нд",SUM((BE26,BE40,BE46)))</f>
        <v>нд</v>
      </c>
      <c r="BF24" s="11" t="str">
        <f>IF(SUM(BF26,BF40,BF46)=0,"нд",SUM((BF26,BF40,BF46)))</f>
        <v>нд</v>
      </c>
      <c r="BG24" s="11" t="str">
        <f>IF(SUM(BG26,BG40,BG46)=0,"нд",SUM((BG26,BG40,BG46)))</f>
        <v>нд</v>
      </c>
      <c r="BH24" s="10"/>
    </row>
    <row r="25" spans="1:60" s="12" customFormat="1" ht="16.8" x14ac:dyDescent="0.15">
      <c r="A25" s="7" t="s">
        <v>97</v>
      </c>
      <c r="B25" s="8" t="str">
        <f>#REF!</f>
        <v>Технологическое присоединение, всего, 
в том числе:</v>
      </c>
      <c r="C25" s="9" t="s">
        <v>90</v>
      </c>
      <c r="D25" s="10"/>
      <c r="E25" s="11" t="str">
        <f>E26</f>
        <v>нд</v>
      </c>
      <c r="F25" s="11" t="str">
        <f t="shared" ref="F25:BG25" si="4">F26</f>
        <v>нд</v>
      </c>
      <c r="G25" s="11" t="str">
        <f t="shared" si="4"/>
        <v>нд</v>
      </c>
      <c r="H25" s="11" t="str">
        <f t="shared" si="4"/>
        <v>нд</v>
      </c>
      <c r="I25" s="11" t="str">
        <f t="shared" si="4"/>
        <v>нд</v>
      </c>
      <c r="J25" s="11" t="str">
        <f t="shared" si="4"/>
        <v>нд</v>
      </c>
      <c r="K25" s="11" t="str">
        <f t="shared" si="4"/>
        <v>нд</v>
      </c>
      <c r="L25" s="11" t="str">
        <f t="shared" si="4"/>
        <v>нд</v>
      </c>
      <c r="M25" s="11" t="str">
        <f t="shared" si="4"/>
        <v>нд</v>
      </c>
      <c r="N25" s="11" t="str">
        <f t="shared" si="4"/>
        <v>нд</v>
      </c>
      <c r="O25" s="11" t="str">
        <f t="shared" si="4"/>
        <v>нд</v>
      </c>
      <c r="P25" s="11" t="str">
        <f t="shared" si="4"/>
        <v>нд</v>
      </c>
      <c r="Q25" s="11" t="str">
        <f t="shared" si="4"/>
        <v>нд</v>
      </c>
      <c r="R25" s="11" t="str">
        <f t="shared" si="4"/>
        <v>нд</v>
      </c>
      <c r="S25" s="11" t="str">
        <f t="shared" si="4"/>
        <v>нд</v>
      </c>
      <c r="T25" s="11" t="str">
        <f t="shared" si="4"/>
        <v>нд</v>
      </c>
      <c r="U25" s="11" t="str">
        <f t="shared" si="4"/>
        <v>нд</v>
      </c>
      <c r="V25" s="11" t="str">
        <f t="shared" si="4"/>
        <v>нд</v>
      </c>
      <c r="W25" s="11" t="str">
        <f t="shared" si="4"/>
        <v>нд</v>
      </c>
      <c r="X25" s="11" t="str">
        <f t="shared" si="4"/>
        <v>нд</v>
      </c>
      <c r="Y25" s="11" t="str">
        <f t="shared" si="4"/>
        <v>нд</v>
      </c>
      <c r="Z25" s="11" t="str">
        <f t="shared" si="4"/>
        <v>нд</v>
      </c>
      <c r="AA25" s="11" t="str">
        <f t="shared" si="4"/>
        <v>нд</v>
      </c>
      <c r="AB25" s="11" t="str">
        <f t="shared" si="4"/>
        <v>нд</v>
      </c>
      <c r="AC25" s="11" t="str">
        <f t="shared" si="4"/>
        <v>нд</v>
      </c>
      <c r="AD25" s="11" t="str">
        <f t="shared" si="4"/>
        <v>нд</v>
      </c>
      <c r="AE25" s="11" t="str">
        <f t="shared" si="4"/>
        <v>нд</v>
      </c>
      <c r="AF25" s="11" t="str">
        <f t="shared" si="4"/>
        <v>нд</v>
      </c>
      <c r="AG25" s="11" t="str">
        <f t="shared" si="4"/>
        <v>нд</v>
      </c>
      <c r="AH25" s="11" t="str">
        <f t="shared" si="4"/>
        <v>нд</v>
      </c>
      <c r="AI25" s="11" t="str">
        <f t="shared" si="4"/>
        <v>нд</v>
      </c>
      <c r="AJ25" s="11" t="str">
        <f t="shared" si="4"/>
        <v>нд</v>
      </c>
      <c r="AK25" s="11" t="str">
        <f t="shared" si="4"/>
        <v>нд</v>
      </c>
      <c r="AL25" s="11" t="str">
        <f t="shared" si="4"/>
        <v>нд</v>
      </c>
      <c r="AM25" s="11" t="str">
        <f t="shared" si="4"/>
        <v>нд</v>
      </c>
      <c r="AN25" s="11" t="str">
        <f t="shared" si="4"/>
        <v>нд</v>
      </c>
      <c r="AO25" s="11" t="str">
        <f t="shared" si="4"/>
        <v>нд</v>
      </c>
      <c r="AP25" s="11" t="str">
        <f t="shared" si="4"/>
        <v>нд</v>
      </c>
      <c r="AQ25" s="11" t="str">
        <f t="shared" si="4"/>
        <v>нд</v>
      </c>
      <c r="AR25" s="11" t="str">
        <f t="shared" si="4"/>
        <v>нд</v>
      </c>
      <c r="AS25" s="11" t="str">
        <f t="shared" si="4"/>
        <v>нд</v>
      </c>
      <c r="AT25" s="11" t="str">
        <f t="shared" si="4"/>
        <v>нд</v>
      </c>
      <c r="AU25" s="11" t="str">
        <f t="shared" si="4"/>
        <v>нд</v>
      </c>
      <c r="AV25" s="11" t="str">
        <f t="shared" si="4"/>
        <v>нд</v>
      </c>
      <c r="AW25" s="11" t="str">
        <f t="shared" si="4"/>
        <v>нд</v>
      </c>
      <c r="AX25" s="11" t="str">
        <f t="shared" si="4"/>
        <v>нд</v>
      </c>
      <c r="AY25" s="11" t="str">
        <f t="shared" si="4"/>
        <v>нд</v>
      </c>
      <c r="AZ25" s="11" t="str">
        <f t="shared" si="4"/>
        <v>нд</v>
      </c>
      <c r="BA25" s="11" t="str">
        <f t="shared" si="4"/>
        <v>нд</v>
      </c>
      <c r="BB25" s="11" t="str">
        <f t="shared" si="4"/>
        <v>нд</v>
      </c>
      <c r="BC25" s="11" t="str">
        <f t="shared" si="4"/>
        <v>нд</v>
      </c>
      <c r="BD25" s="11" t="str">
        <f t="shared" si="4"/>
        <v>нд</v>
      </c>
      <c r="BE25" s="11" t="str">
        <f t="shared" si="4"/>
        <v>нд</v>
      </c>
      <c r="BF25" s="11" t="str">
        <f t="shared" si="4"/>
        <v>нд</v>
      </c>
      <c r="BG25" s="11" t="str">
        <f t="shared" si="4"/>
        <v>нд</v>
      </c>
      <c r="BH25" s="10"/>
    </row>
    <row r="26" spans="1:60" s="12" customFormat="1" ht="16.8" x14ac:dyDescent="0.15">
      <c r="A26" s="7" t="s">
        <v>98</v>
      </c>
      <c r="B26" s="8" t="str">
        <f>#REF!</f>
        <v>Технологическое присоединение энергопринимающих устройств потребителей свыше 150 кВт, всего, в том числе:</v>
      </c>
      <c r="C26" s="9" t="s">
        <v>90</v>
      </c>
      <c r="D26" s="10"/>
      <c r="E26" s="11" t="str">
        <f t="shared" ref="E26:AJ26" si="5">IF(SUM(E27:E35)=0,"нд",SUM(E27:E35))</f>
        <v>нд</v>
      </c>
      <c r="F26" s="11" t="str">
        <f t="shared" si="5"/>
        <v>нд</v>
      </c>
      <c r="G26" s="11" t="str">
        <f t="shared" si="5"/>
        <v>нд</v>
      </c>
      <c r="H26" s="11" t="str">
        <f t="shared" si="5"/>
        <v>нд</v>
      </c>
      <c r="I26" s="11" t="str">
        <f t="shared" si="5"/>
        <v>нд</v>
      </c>
      <c r="J26" s="11" t="str">
        <f t="shared" si="5"/>
        <v>нд</v>
      </c>
      <c r="K26" s="11" t="str">
        <f t="shared" si="5"/>
        <v>нд</v>
      </c>
      <c r="L26" s="11" t="str">
        <f t="shared" si="5"/>
        <v>нд</v>
      </c>
      <c r="M26" s="11" t="str">
        <f t="shared" si="5"/>
        <v>нд</v>
      </c>
      <c r="N26" s="11" t="str">
        <f t="shared" si="5"/>
        <v>нд</v>
      </c>
      <c r="O26" s="11" t="str">
        <f t="shared" si="5"/>
        <v>нд</v>
      </c>
      <c r="P26" s="11" t="str">
        <f t="shared" si="5"/>
        <v>нд</v>
      </c>
      <c r="Q26" s="11" t="str">
        <f t="shared" si="5"/>
        <v>нд</v>
      </c>
      <c r="R26" s="11" t="str">
        <f t="shared" si="5"/>
        <v>нд</v>
      </c>
      <c r="S26" s="11" t="str">
        <f t="shared" si="5"/>
        <v>нд</v>
      </c>
      <c r="T26" s="11" t="str">
        <f t="shared" si="5"/>
        <v>нд</v>
      </c>
      <c r="U26" s="11" t="str">
        <f t="shared" si="5"/>
        <v>нд</v>
      </c>
      <c r="V26" s="11" t="str">
        <f t="shared" si="5"/>
        <v>нд</v>
      </c>
      <c r="W26" s="11" t="str">
        <f t="shared" si="5"/>
        <v>нд</v>
      </c>
      <c r="X26" s="11" t="str">
        <f t="shared" si="5"/>
        <v>нд</v>
      </c>
      <c r="Y26" s="11" t="str">
        <f t="shared" si="5"/>
        <v>нд</v>
      </c>
      <c r="Z26" s="11" t="str">
        <f t="shared" si="5"/>
        <v>нд</v>
      </c>
      <c r="AA26" s="11" t="str">
        <f t="shared" si="5"/>
        <v>нд</v>
      </c>
      <c r="AB26" s="11" t="str">
        <f t="shared" si="5"/>
        <v>нд</v>
      </c>
      <c r="AC26" s="11" t="str">
        <f t="shared" si="5"/>
        <v>нд</v>
      </c>
      <c r="AD26" s="11" t="str">
        <f t="shared" si="5"/>
        <v>нд</v>
      </c>
      <c r="AE26" s="11" t="str">
        <f t="shared" si="5"/>
        <v>нд</v>
      </c>
      <c r="AF26" s="11" t="str">
        <f t="shared" si="5"/>
        <v>нд</v>
      </c>
      <c r="AG26" s="11" t="str">
        <f t="shared" si="5"/>
        <v>нд</v>
      </c>
      <c r="AH26" s="11" t="str">
        <f t="shared" si="5"/>
        <v>нд</v>
      </c>
      <c r="AI26" s="11" t="str">
        <f t="shared" si="5"/>
        <v>нд</v>
      </c>
      <c r="AJ26" s="11" t="str">
        <f t="shared" si="5"/>
        <v>нд</v>
      </c>
      <c r="AK26" s="11" t="str">
        <f t="shared" ref="AK26:BG26" si="6">IF(SUM(AK27:AK35)=0,"нд",SUM(AK27:AK35))</f>
        <v>нд</v>
      </c>
      <c r="AL26" s="11" t="str">
        <f t="shared" si="6"/>
        <v>нд</v>
      </c>
      <c r="AM26" s="11" t="str">
        <f t="shared" si="6"/>
        <v>нд</v>
      </c>
      <c r="AN26" s="11" t="str">
        <f t="shared" si="6"/>
        <v>нд</v>
      </c>
      <c r="AO26" s="11" t="str">
        <f t="shared" si="6"/>
        <v>нд</v>
      </c>
      <c r="AP26" s="11" t="str">
        <f t="shared" si="6"/>
        <v>нд</v>
      </c>
      <c r="AQ26" s="11" t="str">
        <f t="shared" si="6"/>
        <v>нд</v>
      </c>
      <c r="AR26" s="11" t="str">
        <f t="shared" si="6"/>
        <v>нд</v>
      </c>
      <c r="AS26" s="11" t="str">
        <f t="shared" si="6"/>
        <v>нд</v>
      </c>
      <c r="AT26" s="11" t="str">
        <f t="shared" si="6"/>
        <v>нд</v>
      </c>
      <c r="AU26" s="11" t="str">
        <f t="shared" si="6"/>
        <v>нд</v>
      </c>
      <c r="AV26" s="11" t="str">
        <f t="shared" si="6"/>
        <v>нд</v>
      </c>
      <c r="AW26" s="11" t="str">
        <f t="shared" si="6"/>
        <v>нд</v>
      </c>
      <c r="AX26" s="11" t="str">
        <f t="shared" si="6"/>
        <v>нд</v>
      </c>
      <c r="AY26" s="11" t="str">
        <f t="shared" si="6"/>
        <v>нд</v>
      </c>
      <c r="AZ26" s="11" t="str">
        <f t="shared" si="6"/>
        <v>нд</v>
      </c>
      <c r="BA26" s="11" t="str">
        <f t="shared" si="6"/>
        <v>нд</v>
      </c>
      <c r="BB26" s="11" t="str">
        <f t="shared" si="6"/>
        <v>нд</v>
      </c>
      <c r="BC26" s="11" t="str">
        <f t="shared" si="6"/>
        <v>нд</v>
      </c>
      <c r="BD26" s="11" t="str">
        <f t="shared" si="6"/>
        <v>нд</v>
      </c>
      <c r="BE26" s="11" t="str">
        <f t="shared" si="6"/>
        <v>нд</v>
      </c>
      <c r="BF26" s="11" t="str">
        <f t="shared" si="6"/>
        <v>нд</v>
      </c>
      <c r="BG26" s="11" t="str">
        <f t="shared" si="6"/>
        <v>нд</v>
      </c>
      <c r="BH26" s="10"/>
    </row>
    <row r="27" spans="1:60" s="3" customFormat="1" ht="42.6" customHeight="1" x14ac:dyDescent="0.2">
      <c r="A27" s="13" t="s">
        <v>99</v>
      </c>
      <c r="B27" s="14" t="str">
        <f>#REF!</f>
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</c>
      <c r="C27" s="15" t="str">
        <f>#REF!</f>
        <v>М_ПТП_св_Владимира</v>
      </c>
      <c r="D27" s="6"/>
      <c r="E27" s="16" t="str">
        <f t="shared" ref="E27:F44" si="7">IF(SUM(J27,O27,T27,Y27)=0,"нд",SUM(J27,O27,T27,Y27))</f>
        <v>нд</v>
      </c>
      <c r="F27" s="16" t="str">
        <f>IF(SUM(K27,P27,U27,Z27)=0,"нд",SUM(K27,P27,U27,Z27))</f>
        <v>нд</v>
      </c>
      <c r="G27" s="16" t="str">
        <f t="shared" ref="G27:I44" si="8">IF(SUM(L27,Q27,V27,AA27)=0,"нд",SUM(L27,Q27,V27,AA27))</f>
        <v>нд</v>
      </c>
      <c r="H27" s="16" t="str">
        <f t="shared" si="8"/>
        <v>нд</v>
      </c>
      <c r="I27" s="16" t="str">
        <f t="shared" si="8"/>
        <v>нд</v>
      </c>
      <c r="J27" s="16" t="s">
        <v>96</v>
      </c>
      <c r="K27" s="16" t="s">
        <v>96</v>
      </c>
      <c r="L27" s="16" t="s">
        <v>96</v>
      </c>
      <c r="M27" s="16" t="s">
        <v>96</v>
      </c>
      <c r="N27" s="16" t="s">
        <v>96</v>
      </c>
      <c r="O27" s="16" t="s">
        <v>96</v>
      </c>
      <c r="P27" s="16" t="s">
        <v>96</v>
      </c>
      <c r="Q27" s="16" t="s">
        <v>96</v>
      </c>
      <c r="R27" s="16" t="s">
        <v>96</v>
      </c>
      <c r="S27" s="16" t="s">
        <v>96</v>
      </c>
      <c r="T27" s="16" t="s">
        <v>96</v>
      </c>
      <c r="U27" s="16" t="s">
        <v>96</v>
      </c>
      <c r="V27" s="16" t="s">
        <v>96</v>
      </c>
      <c r="W27" s="16" t="s">
        <v>96</v>
      </c>
      <c r="X27" s="16" t="s">
        <v>96</v>
      </c>
      <c r="Y27" s="16" t="s">
        <v>96</v>
      </c>
      <c r="Z27" s="16" t="s">
        <v>96</v>
      </c>
      <c r="AA27" s="16" t="s">
        <v>96</v>
      </c>
      <c r="AB27" s="16" t="s">
        <v>96</v>
      </c>
      <c r="AC27" s="16" t="s">
        <v>96</v>
      </c>
      <c r="AD27" s="16" t="s">
        <v>96</v>
      </c>
      <c r="AE27" s="16" t="s">
        <v>96</v>
      </c>
      <c r="AF27" s="16" t="s">
        <v>96</v>
      </c>
      <c r="AG27" s="16" t="s">
        <v>96</v>
      </c>
      <c r="AH27" s="16" t="s">
        <v>96</v>
      </c>
      <c r="AI27" s="16" t="s">
        <v>96</v>
      </c>
      <c r="AJ27" s="16" t="s">
        <v>96</v>
      </c>
      <c r="AK27" s="16" t="s">
        <v>96</v>
      </c>
      <c r="AL27" s="16" t="s">
        <v>96</v>
      </c>
      <c r="AM27" s="16" t="s">
        <v>96</v>
      </c>
      <c r="AN27" s="16" t="s">
        <v>96</v>
      </c>
      <c r="AO27" s="16" t="s">
        <v>96</v>
      </c>
      <c r="AP27" s="16" t="s">
        <v>96</v>
      </c>
      <c r="AQ27" s="16" t="s">
        <v>96</v>
      </c>
      <c r="AR27" s="16" t="s">
        <v>96</v>
      </c>
      <c r="AS27" s="16" t="s">
        <v>96</v>
      </c>
      <c r="AT27" s="16" t="s">
        <v>96</v>
      </c>
      <c r="AU27" s="16" t="s">
        <v>96</v>
      </c>
      <c r="AV27" s="16" t="s">
        <v>96</v>
      </c>
      <c r="AW27" s="16" t="s">
        <v>96</v>
      </c>
      <c r="AX27" s="16" t="s">
        <v>96</v>
      </c>
      <c r="AY27" s="16" t="s">
        <v>96</v>
      </c>
      <c r="AZ27" s="16" t="s">
        <v>96</v>
      </c>
      <c r="BA27" s="16" t="s">
        <v>96</v>
      </c>
      <c r="BB27" s="16" t="s">
        <v>96</v>
      </c>
      <c r="BC27" s="16" t="s">
        <v>96</v>
      </c>
      <c r="BD27" s="16" t="s">
        <v>96</v>
      </c>
      <c r="BE27" s="16" t="s">
        <v>96</v>
      </c>
      <c r="BF27" s="16" t="s">
        <v>96</v>
      </c>
      <c r="BG27" s="16" t="s">
        <v>96</v>
      </c>
      <c r="BH27" s="6"/>
    </row>
    <row r="28" spans="1:60" s="3" customFormat="1" ht="42.6" customHeight="1" x14ac:dyDescent="0.2">
      <c r="A28" s="13" t="s">
        <v>99</v>
      </c>
      <c r="B28" s="14" t="str">
        <f>#REF!</f>
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v>
      </c>
      <c r="C28" s="15" t="str">
        <f>#REF!</f>
        <v>O_ПТП_Петровско-Разумовская</v>
      </c>
      <c r="D28" s="6"/>
      <c r="E28" s="16" t="str">
        <f t="shared" si="7"/>
        <v>нд</v>
      </c>
      <c r="F28" s="16" t="str">
        <f>IF(SUM(K28,P28,U28,Z28)=0,"нд",SUM(K28,P28,U28,Z28))</f>
        <v>нд</v>
      </c>
      <c r="G28" s="16" t="str">
        <f t="shared" si="8"/>
        <v>нд</v>
      </c>
      <c r="H28" s="16" t="str">
        <f t="shared" si="8"/>
        <v>нд</v>
      </c>
      <c r="I28" s="16" t="str">
        <f t="shared" si="8"/>
        <v>нд</v>
      </c>
      <c r="J28" s="16" t="s">
        <v>96</v>
      </c>
      <c r="K28" s="16" t="s">
        <v>96</v>
      </c>
      <c r="L28" s="16" t="s">
        <v>96</v>
      </c>
      <c r="M28" s="16" t="s">
        <v>96</v>
      </c>
      <c r="N28" s="16" t="s">
        <v>96</v>
      </c>
      <c r="O28" s="16" t="s">
        <v>96</v>
      </c>
      <c r="P28" s="16" t="s">
        <v>96</v>
      </c>
      <c r="Q28" s="16" t="s">
        <v>96</v>
      </c>
      <c r="R28" s="16" t="s">
        <v>96</v>
      </c>
      <c r="S28" s="16" t="s">
        <v>96</v>
      </c>
      <c r="T28" s="16" t="s">
        <v>96</v>
      </c>
      <c r="U28" s="16" t="s">
        <v>96</v>
      </c>
      <c r="V28" s="16" t="s">
        <v>96</v>
      </c>
      <c r="W28" s="16" t="s">
        <v>96</v>
      </c>
      <c r="X28" s="16" t="s">
        <v>96</v>
      </c>
      <c r="Y28" s="16" t="s">
        <v>96</v>
      </c>
      <c r="Z28" s="16" t="s">
        <v>96</v>
      </c>
      <c r="AA28" s="16" t="s">
        <v>96</v>
      </c>
      <c r="AB28" s="16" t="s">
        <v>96</v>
      </c>
      <c r="AC28" s="16" t="s">
        <v>96</v>
      </c>
      <c r="AD28" s="16" t="s">
        <v>96</v>
      </c>
      <c r="AE28" s="16" t="s">
        <v>96</v>
      </c>
      <c r="AF28" s="16" t="s">
        <v>96</v>
      </c>
      <c r="AG28" s="16" t="s">
        <v>96</v>
      </c>
      <c r="AH28" s="16" t="s">
        <v>96</v>
      </c>
      <c r="AI28" s="16" t="s">
        <v>96</v>
      </c>
      <c r="AJ28" s="16" t="s">
        <v>96</v>
      </c>
      <c r="AK28" s="16" t="s">
        <v>96</v>
      </c>
      <c r="AL28" s="16" t="s">
        <v>96</v>
      </c>
      <c r="AM28" s="16" t="s">
        <v>96</v>
      </c>
      <c r="AN28" s="16" t="s">
        <v>96</v>
      </c>
      <c r="AO28" s="16" t="s">
        <v>96</v>
      </c>
      <c r="AP28" s="16" t="s">
        <v>96</v>
      </c>
      <c r="AQ28" s="16" t="s">
        <v>96</v>
      </c>
      <c r="AR28" s="16" t="s">
        <v>96</v>
      </c>
      <c r="AS28" s="16" t="s">
        <v>96</v>
      </c>
      <c r="AT28" s="16" t="s">
        <v>96</v>
      </c>
      <c r="AU28" s="16" t="s">
        <v>96</v>
      </c>
      <c r="AV28" s="16" t="s">
        <v>96</v>
      </c>
      <c r="AW28" s="16" t="s">
        <v>96</v>
      </c>
      <c r="AX28" s="16" t="s">
        <v>96</v>
      </c>
      <c r="AY28" s="16" t="s">
        <v>96</v>
      </c>
      <c r="AZ28" s="16" t="s">
        <v>96</v>
      </c>
      <c r="BA28" s="16" t="s">
        <v>96</v>
      </c>
      <c r="BB28" s="16" t="s">
        <v>96</v>
      </c>
      <c r="BC28" s="16" t="s">
        <v>96</v>
      </c>
      <c r="BD28" s="16" t="s">
        <v>96</v>
      </c>
      <c r="BE28" s="16" t="s">
        <v>96</v>
      </c>
      <c r="BF28" s="16" t="s">
        <v>96</v>
      </c>
      <c r="BG28" s="16" t="s">
        <v>96</v>
      </c>
      <c r="BH28" s="6"/>
    </row>
    <row r="29" spans="1:60" s="3" customFormat="1" ht="42.6" customHeight="1" x14ac:dyDescent="0.2">
      <c r="A29" s="13" t="s">
        <v>99</v>
      </c>
      <c r="B29" s="14" t="str">
        <f>#REF!</f>
        <v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v>
      </c>
      <c r="C29" s="15" t="str">
        <f>#REF!</f>
        <v>О_ПТП_Технополис_Шоссейный_3</v>
      </c>
      <c r="D29" s="6"/>
      <c r="E29" s="16" t="str">
        <f t="shared" si="7"/>
        <v>нд</v>
      </c>
      <c r="F29" s="16" t="str">
        <f t="shared" si="7"/>
        <v>нд</v>
      </c>
      <c r="G29" s="16" t="str">
        <f t="shared" si="8"/>
        <v>нд</v>
      </c>
      <c r="H29" s="16" t="str">
        <f t="shared" si="8"/>
        <v>нд</v>
      </c>
      <c r="I29" s="16" t="str">
        <f t="shared" si="8"/>
        <v>нд</v>
      </c>
      <c r="J29" s="16" t="s">
        <v>96</v>
      </c>
      <c r="K29" s="16" t="s">
        <v>96</v>
      </c>
      <c r="L29" s="16" t="s">
        <v>96</v>
      </c>
      <c r="M29" s="16" t="s">
        <v>96</v>
      </c>
      <c r="N29" s="16" t="s">
        <v>96</v>
      </c>
      <c r="O29" s="16" t="s">
        <v>96</v>
      </c>
      <c r="P29" s="16" t="s">
        <v>96</v>
      </c>
      <c r="Q29" s="16" t="s">
        <v>96</v>
      </c>
      <c r="R29" s="16" t="s">
        <v>96</v>
      </c>
      <c r="S29" s="16" t="s">
        <v>96</v>
      </c>
      <c r="T29" s="16" t="s">
        <v>96</v>
      </c>
      <c r="U29" s="16" t="s">
        <v>96</v>
      </c>
      <c r="V29" s="16" t="s">
        <v>96</v>
      </c>
      <c r="W29" s="16" t="s">
        <v>96</v>
      </c>
      <c r="X29" s="16" t="s">
        <v>96</v>
      </c>
      <c r="Y29" s="16" t="s">
        <v>96</v>
      </c>
      <c r="Z29" s="16" t="s">
        <v>96</v>
      </c>
      <c r="AA29" s="16" t="s">
        <v>96</v>
      </c>
      <c r="AB29" s="16" t="s">
        <v>96</v>
      </c>
      <c r="AC29" s="16" t="s">
        <v>96</v>
      </c>
      <c r="AD29" s="16" t="s">
        <v>96</v>
      </c>
      <c r="AE29" s="16" t="s">
        <v>96</v>
      </c>
      <c r="AF29" s="16" t="s">
        <v>96</v>
      </c>
      <c r="AG29" s="16" t="s">
        <v>96</v>
      </c>
      <c r="AH29" s="16" t="s">
        <v>96</v>
      </c>
      <c r="AI29" s="16" t="s">
        <v>96</v>
      </c>
      <c r="AJ29" s="16" t="s">
        <v>96</v>
      </c>
      <c r="AK29" s="16" t="s">
        <v>96</v>
      </c>
      <c r="AL29" s="16" t="s">
        <v>96</v>
      </c>
      <c r="AM29" s="16" t="s">
        <v>96</v>
      </c>
      <c r="AN29" s="16" t="s">
        <v>96</v>
      </c>
      <c r="AO29" s="16" t="s">
        <v>96</v>
      </c>
      <c r="AP29" s="16" t="s">
        <v>96</v>
      </c>
      <c r="AQ29" s="16" t="s">
        <v>96</v>
      </c>
      <c r="AR29" s="16" t="s">
        <v>96</v>
      </c>
      <c r="AS29" s="16" t="s">
        <v>96</v>
      </c>
      <c r="AT29" s="16" t="s">
        <v>96</v>
      </c>
      <c r="AU29" s="16" t="s">
        <v>96</v>
      </c>
      <c r="AV29" s="16" t="s">
        <v>96</v>
      </c>
      <c r="AW29" s="16" t="s">
        <v>96</v>
      </c>
      <c r="AX29" s="16" t="s">
        <v>96</v>
      </c>
      <c r="AY29" s="16" t="s">
        <v>96</v>
      </c>
      <c r="AZ29" s="16" t="s">
        <v>96</v>
      </c>
      <c r="BA29" s="16" t="s">
        <v>96</v>
      </c>
      <c r="BB29" s="16" t="s">
        <v>96</v>
      </c>
      <c r="BC29" s="16" t="s">
        <v>96</v>
      </c>
      <c r="BD29" s="16" t="s">
        <v>96</v>
      </c>
      <c r="BE29" s="16" t="s">
        <v>96</v>
      </c>
      <c r="BF29" s="16" t="s">
        <v>96</v>
      </c>
      <c r="BG29" s="16" t="s">
        <v>96</v>
      </c>
      <c r="BH29" s="6"/>
    </row>
    <row r="30" spans="1:60" s="3" customFormat="1" ht="42.6" customHeight="1" x14ac:dyDescent="0.2">
      <c r="A30" s="13" t="s">
        <v>99</v>
      </c>
      <c r="B30" s="14" t="str">
        <f>#REF!</f>
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</c>
      <c r="C30" s="15" t="str">
        <f>#REF!</f>
        <v>Р_ПТП_Склифосовского</v>
      </c>
      <c r="D30" s="6"/>
      <c r="E30" s="16" t="str">
        <f t="shared" si="7"/>
        <v>нд</v>
      </c>
      <c r="F30" s="16" t="str">
        <f t="shared" si="7"/>
        <v>нд</v>
      </c>
      <c r="G30" s="16" t="str">
        <f t="shared" si="8"/>
        <v>нд</v>
      </c>
      <c r="H30" s="16" t="str">
        <f t="shared" si="8"/>
        <v>нд</v>
      </c>
      <c r="I30" s="16" t="str">
        <f t="shared" si="8"/>
        <v>нд</v>
      </c>
      <c r="J30" s="16" t="s">
        <v>96</v>
      </c>
      <c r="K30" s="16" t="s">
        <v>96</v>
      </c>
      <c r="L30" s="16" t="s">
        <v>96</v>
      </c>
      <c r="M30" s="16" t="s">
        <v>96</v>
      </c>
      <c r="N30" s="16" t="s">
        <v>96</v>
      </c>
      <c r="O30" s="16" t="s">
        <v>96</v>
      </c>
      <c r="P30" s="16" t="s">
        <v>96</v>
      </c>
      <c r="Q30" s="16" t="s">
        <v>96</v>
      </c>
      <c r="R30" s="16" t="s">
        <v>96</v>
      </c>
      <c r="S30" s="16" t="s">
        <v>96</v>
      </c>
      <c r="T30" s="16" t="s">
        <v>96</v>
      </c>
      <c r="U30" s="16" t="s">
        <v>96</v>
      </c>
      <c r="V30" s="16" t="s">
        <v>96</v>
      </c>
      <c r="W30" s="16" t="s">
        <v>96</v>
      </c>
      <c r="X30" s="16" t="s">
        <v>96</v>
      </c>
      <c r="Y30" s="16" t="s">
        <v>96</v>
      </c>
      <c r="Z30" s="16" t="s">
        <v>96</v>
      </c>
      <c r="AA30" s="16" t="s">
        <v>96</v>
      </c>
      <c r="AB30" s="16" t="s">
        <v>96</v>
      </c>
      <c r="AC30" s="16" t="s">
        <v>96</v>
      </c>
      <c r="AD30" s="16" t="s">
        <v>96</v>
      </c>
      <c r="AE30" s="16" t="s">
        <v>96</v>
      </c>
      <c r="AF30" s="16" t="s">
        <v>96</v>
      </c>
      <c r="AG30" s="16" t="s">
        <v>96</v>
      </c>
      <c r="AH30" s="16" t="s">
        <v>96</v>
      </c>
      <c r="AI30" s="16" t="s">
        <v>96</v>
      </c>
      <c r="AJ30" s="16" t="s">
        <v>96</v>
      </c>
      <c r="AK30" s="16" t="s">
        <v>96</v>
      </c>
      <c r="AL30" s="16" t="s">
        <v>96</v>
      </c>
      <c r="AM30" s="16" t="s">
        <v>96</v>
      </c>
      <c r="AN30" s="16" t="s">
        <v>96</v>
      </c>
      <c r="AO30" s="16" t="s">
        <v>96</v>
      </c>
      <c r="AP30" s="16" t="s">
        <v>96</v>
      </c>
      <c r="AQ30" s="16" t="s">
        <v>96</v>
      </c>
      <c r="AR30" s="16" t="s">
        <v>96</v>
      </c>
      <c r="AS30" s="16" t="s">
        <v>96</v>
      </c>
      <c r="AT30" s="16" t="s">
        <v>96</v>
      </c>
      <c r="AU30" s="16" t="s">
        <v>96</v>
      </c>
      <c r="AV30" s="16" t="s">
        <v>96</v>
      </c>
      <c r="AW30" s="16" t="s">
        <v>96</v>
      </c>
      <c r="AX30" s="16" t="s">
        <v>96</v>
      </c>
      <c r="AY30" s="16" t="s">
        <v>96</v>
      </c>
      <c r="AZ30" s="16" t="s">
        <v>96</v>
      </c>
      <c r="BA30" s="16" t="s">
        <v>96</v>
      </c>
      <c r="BB30" s="16" t="s">
        <v>96</v>
      </c>
      <c r="BC30" s="16" t="s">
        <v>96</v>
      </c>
      <c r="BD30" s="16" t="s">
        <v>96</v>
      </c>
      <c r="BE30" s="16" t="s">
        <v>96</v>
      </c>
      <c r="BF30" s="16" t="s">
        <v>96</v>
      </c>
      <c r="BG30" s="16" t="s">
        <v>96</v>
      </c>
      <c r="BH30" s="6"/>
    </row>
    <row r="31" spans="1:60" s="3" customFormat="1" ht="42.6" customHeight="1" x14ac:dyDescent="0.2">
      <c r="A31" s="13" t="s">
        <v>99</v>
      </c>
      <c r="B31" s="14" t="str">
        <f>#REF!</f>
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v>
      </c>
      <c r="C31" s="15" t="str">
        <f>#REF!</f>
        <v>Р_ПТП_Нижняя Хохловка</v>
      </c>
      <c r="D31" s="6"/>
      <c r="E31" s="16" t="str">
        <f t="shared" si="7"/>
        <v>нд</v>
      </c>
      <c r="F31" s="16" t="str">
        <f t="shared" si="7"/>
        <v>нд</v>
      </c>
      <c r="G31" s="16" t="str">
        <f t="shared" si="8"/>
        <v>нд</v>
      </c>
      <c r="H31" s="16" t="str">
        <f t="shared" si="8"/>
        <v>нд</v>
      </c>
      <c r="I31" s="16" t="str">
        <f t="shared" si="8"/>
        <v>нд</v>
      </c>
      <c r="J31" s="16" t="s">
        <v>96</v>
      </c>
      <c r="K31" s="16" t="s">
        <v>96</v>
      </c>
      <c r="L31" s="16" t="s">
        <v>96</v>
      </c>
      <c r="M31" s="16" t="s">
        <v>96</v>
      </c>
      <c r="N31" s="16" t="s">
        <v>96</v>
      </c>
      <c r="O31" s="16" t="s">
        <v>96</v>
      </c>
      <c r="P31" s="16" t="s">
        <v>96</v>
      </c>
      <c r="Q31" s="16" t="s">
        <v>96</v>
      </c>
      <c r="R31" s="16" t="s">
        <v>96</v>
      </c>
      <c r="S31" s="16" t="s">
        <v>96</v>
      </c>
      <c r="T31" s="16" t="s">
        <v>96</v>
      </c>
      <c r="U31" s="16" t="s">
        <v>96</v>
      </c>
      <c r="V31" s="16" t="s">
        <v>96</v>
      </c>
      <c r="W31" s="16" t="s">
        <v>96</v>
      </c>
      <c r="X31" s="16" t="s">
        <v>96</v>
      </c>
      <c r="Y31" s="16" t="s">
        <v>96</v>
      </c>
      <c r="Z31" s="16" t="s">
        <v>96</v>
      </c>
      <c r="AA31" s="16" t="s">
        <v>96</v>
      </c>
      <c r="AB31" s="16" t="s">
        <v>96</v>
      </c>
      <c r="AC31" s="16" t="s">
        <v>96</v>
      </c>
      <c r="AD31" s="16" t="s">
        <v>96</v>
      </c>
      <c r="AE31" s="16" t="s">
        <v>96</v>
      </c>
      <c r="AF31" s="16" t="s">
        <v>96</v>
      </c>
      <c r="AG31" s="16" t="s">
        <v>96</v>
      </c>
      <c r="AH31" s="16" t="s">
        <v>96</v>
      </c>
      <c r="AI31" s="16" t="s">
        <v>96</v>
      </c>
      <c r="AJ31" s="16" t="s">
        <v>96</v>
      </c>
      <c r="AK31" s="16" t="s">
        <v>96</v>
      </c>
      <c r="AL31" s="16" t="s">
        <v>96</v>
      </c>
      <c r="AM31" s="16" t="s">
        <v>96</v>
      </c>
      <c r="AN31" s="16" t="s">
        <v>96</v>
      </c>
      <c r="AO31" s="16" t="s">
        <v>96</v>
      </c>
      <c r="AP31" s="16" t="s">
        <v>96</v>
      </c>
      <c r="AQ31" s="16" t="s">
        <v>96</v>
      </c>
      <c r="AR31" s="16" t="s">
        <v>96</v>
      </c>
      <c r="AS31" s="16" t="s">
        <v>96</v>
      </c>
      <c r="AT31" s="16" t="s">
        <v>96</v>
      </c>
      <c r="AU31" s="16" t="s">
        <v>96</v>
      </c>
      <c r="AV31" s="16" t="s">
        <v>96</v>
      </c>
      <c r="AW31" s="16" t="s">
        <v>96</v>
      </c>
      <c r="AX31" s="16" t="s">
        <v>96</v>
      </c>
      <c r="AY31" s="16" t="s">
        <v>96</v>
      </c>
      <c r="AZ31" s="16" t="s">
        <v>96</v>
      </c>
      <c r="BA31" s="16" t="s">
        <v>96</v>
      </c>
      <c r="BB31" s="16" t="s">
        <v>96</v>
      </c>
      <c r="BC31" s="16" t="s">
        <v>96</v>
      </c>
      <c r="BD31" s="16" t="s">
        <v>96</v>
      </c>
      <c r="BE31" s="16" t="s">
        <v>96</v>
      </c>
      <c r="BF31" s="16" t="s">
        <v>96</v>
      </c>
      <c r="BG31" s="16" t="s">
        <v>96</v>
      </c>
      <c r="BH31" s="6"/>
    </row>
    <row r="32" spans="1:60" s="3" customFormat="1" ht="42.6" customHeight="1" x14ac:dyDescent="0.2">
      <c r="A32" s="13" t="s">
        <v>99</v>
      </c>
      <c r="B32" s="14" t="str">
        <f>#REF!</f>
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v>
      </c>
      <c r="C32" s="15" t="str">
        <f>#REF!</f>
        <v>Р_ПТП_Автозаводская</v>
      </c>
      <c r="D32" s="6"/>
      <c r="E32" s="16" t="str">
        <f t="shared" si="7"/>
        <v>нд</v>
      </c>
      <c r="F32" s="16" t="str">
        <f t="shared" si="7"/>
        <v>нд</v>
      </c>
      <c r="G32" s="16" t="str">
        <f t="shared" si="8"/>
        <v>нд</v>
      </c>
      <c r="H32" s="16" t="str">
        <f t="shared" si="8"/>
        <v>нд</v>
      </c>
      <c r="I32" s="16" t="str">
        <f t="shared" si="8"/>
        <v>нд</v>
      </c>
      <c r="J32" s="16" t="s">
        <v>96</v>
      </c>
      <c r="K32" s="16" t="s">
        <v>96</v>
      </c>
      <c r="L32" s="16" t="s">
        <v>96</v>
      </c>
      <c r="M32" s="16" t="s">
        <v>96</v>
      </c>
      <c r="N32" s="16" t="s">
        <v>96</v>
      </c>
      <c r="O32" s="16" t="s">
        <v>96</v>
      </c>
      <c r="P32" s="16" t="s">
        <v>96</v>
      </c>
      <c r="Q32" s="16" t="s">
        <v>96</v>
      </c>
      <c r="R32" s="16" t="s">
        <v>96</v>
      </c>
      <c r="S32" s="16" t="s">
        <v>96</v>
      </c>
      <c r="T32" s="16" t="s">
        <v>96</v>
      </c>
      <c r="U32" s="16" t="s">
        <v>96</v>
      </c>
      <c r="V32" s="16" t="s">
        <v>96</v>
      </c>
      <c r="W32" s="16" t="s">
        <v>96</v>
      </c>
      <c r="X32" s="16" t="s">
        <v>96</v>
      </c>
      <c r="Y32" s="16" t="s">
        <v>96</v>
      </c>
      <c r="Z32" s="16" t="s">
        <v>96</v>
      </c>
      <c r="AA32" s="16" t="s">
        <v>96</v>
      </c>
      <c r="AB32" s="16" t="s">
        <v>96</v>
      </c>
      <c r="AC32" s="16" t="s">
        <v>96</v>
      </c>
      <c r="AD32" s="16" t="s">
        <v>96</v>
      </c>
      <c r="AE32" s="16" t="s">
        <v>96</v>
      </c>
      <c r="AF32" s="16" t="s">
        <v>96</v>
      </c>
      <c r="AG32" s="16" t="s">
        <v>96</v>
      </c>
      <c r="AH32" s="16" t="s">
        <v>96</v>
      </c>
      <c r="AI32" s="16" t="s">
        <v>96</v>
      </c>
      <c r="AJ32" s="16" t="s">
        <v>96</v>
      </c>
      <c r="AK32" s="16" t="s">
        <v>96</v>
      </c>
      <c r="AL32" s="16" t="s">
        <v>96</v>
      </c>
      <c r="AM32" s="16" t="s">
        <v>96</v>
      </c>
      <c r="AN32" s="16" t="s">
        <v>96</v>
      </c>
      <c r="AO32" s="16" t="s">
        <v>96</v>
      </c>
      <c r="AP32" s="16" t="s">
        <v>96</v>
      </c>
      <c r="AQ32" s="16" t="s">
        <v>96</v>
      </c>
      <c r="AR32" s="16" t="s">
        <v>96</v>
      </c>
      <c r="AS32" s="16" t="s">
        <v>96</v>
      </c>
      <c r="AT32" s="16" t="s">
        <v>96</v>
      </c>
      <c r="AU32" s="16" t="s">
        <v>96</v>
      </c>
      <c r="AV32" s="16" t="s">
        <v>96</v>
      </c>
      <c r="AW32" s="16" t="s">
        <v>96</v>
      </c>
      <c r="AX32" s="16" t="s">
        <v>96</v>
      </c>
      <c r="AY32" s="16" t="s">
        <v>96</v>
      </c>
      <c r="AZ32" s="16" t="s">
        <v>96</v>
      </c>
      <c r="BA32" s="16" t="s">
        <v>96</v>
      </c>
      <c r="BB32" s="16" t="s">
        <v>96</v>
      </c>
      <c r="BC32" s="16" t="s">
        <v>96</v>
      </c>
      <c r="BD32" s="16" t="s">
        <v>96</v>
      </c>
      <c r="BE32" s="16" t="s">
        <v>96</v>
      </c>
      <c r="BF32" s="16" t="s">
        <v>96</v>
      </c>
      <c r="BG32" s="16" t="s">
        <v>96</v>
      </c>
      <c r="BH32" s="6"/>
    </row>
    <row r="33" spans="1:60" s="3" customFormat="1" ht="42.6" customHeight="1" x14ac:dyDescent="0.2">
      <c r="A33" s="13" t="s">
        <v>99</v>
      </c>
      <c r="B33" s="14" t="str">
        <f>#REF!</f>
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</c>
      <c r="C33" s="15" t="str">
        <f>#REF!</f>
        <v>Р_ПТП_ИКБ № 1 склад</v>
      </c>
      <c r="D33" s="6"/>
      <c r="E33" s="16" t="str">
        <f t="shared" si="7"/>
        <v>нд</v>
      </c>
      <c r="F33" s="16" t="str">
        <f t="shared" si="7"/>
        <v>нд</v>
      </c>
      <c r="G33" s="16" t="str">
        <f t="shared" si="8"/>
        <v>нд</v>
      </c>
      <c r="H33" s="16" t="str">
        <f t="shared" si="8"/>
        <v>нд</v>
      </c>
      <c r="I33" s="16" t="str">
        <f t="shared" si="8"/>
        <v>нд</v>
      </c>
      <c r="J33" s="16" t="s">
        <v>96</v>
      </c>
      <c r="K33" s="16" t="s">
        <v>96</v>
      </c>
      <c r="L33" s="16" t="s">
        <v>96</v>
      </c>
      <c r="M33" s="16" t="s">
        <v>96</v>
      </c>
      <c r="N33" s="16" t="s">
        <v>96</v>
      </c>
      <c r="O33" s="16" t="s">
        <v>96</v>
      </c>
      <c r="P33" s="16" t="s">
        <v>96</v>
      </c>
      <c r="Q33" s="16" t="s">
        <v>96</v>
      </c>
      <c r="R33" s="16" t="s">
        <v>96</v>
      </c>
      <c r="S33" s="16" t="s">
        <v>96</v>
      </c>
      <c r="T33" s="16" t="s">
        <v>96</v>
      </c>
      <c r="U33" s="16" t="s">
        <v>96</v>
      </c>
      <c r="V33" s="16" t="s">
        <v>96</v>
      </c>
      <c r="W33" s="16" t="s">
        <v>96</v>
      </c>
      <c r="X33" s="16" t="s">
        <v>96</v>
      </c>
      <c r="Y33" s="16" t="s">
        <v>96</v>
      </c>
      <c r="Z33" s="16" t="s">
        <v>96</v>
      </c>
      <c r="AA33" s="16" t="s">
        <v>96</v>
      </c>
      <c r="AB33" s="16" t="s">
        <v>96</v>
      </c>
      <c r="AC33" s="16" t="s">
        <v>96</v>
      </c>
      <c r="AD33" s="16" t="s">
        <v>96</v>
      </c>
      <c r="AE33" s="16" t="s">
        <v>96</v>
      </c>
      <c r="AF33" s="16" t="s">
        <v>96</v>
      </c>
      <c r="AG33" s="16" t="s">
        <v>96</v>
      </c>
      <c r="AH33" s="16" t="s">
        <v>96</v>
      </c>
      <c r="AI33" s="16" t="s">
        <v>96</v>
      </c>
      <c r="AJ33" s="16" t="s">
        <v>96</v>
      </c>
      <c r="AK33" s="16" t="s">
        <v>96</v>
      </c>
      <c r="AL33" s="16" t="s">
        <v>96</v>
      </c>
      <c r="AM33" s="16" t="s">
        <v>96</v>
      </c>
      <c r="AN33" s="16" t="s">
        <v>96</v>
      </c>
      <c r="AO33" s="16" t="s">
        <v>96</v>
      </c>
      <c r="AP33" s="16" t="s">
        <v>96</v>
      </c>
      <c r="AQ33" s="16" t="s">
        <v>96</v>
      </c>
      <c r="AR33" s="16" t="s">
        <v>96</v>
      </c>
      <c r="AS33" s="16" t="s">
        <v>96</v>
      </c>
      <c r="AT33" s="16" t="s">
        <v>96</v>
      </c>
      <c r="AU33" s="16" t="s">
        <v>96</v>
      </c>
      <c r="AV33" s="16" t="s">
        <v>96</v>
      </c>
      <c r="AW33" s="16" t="s">
        <v>96</v>
      </c>
      <c r="AX33" s="16" t="s">
        <v>96</v>
      </c>
      <c r="AY33" s="16" t="s">
        <v>96</v>
      </c>
      <c r="AZ33" s="16" t="s">
        <v>96</v>
      </c>
      <c r="BA33" s="16" t="s">
        <v>96</v>
      </c>
      <c r="BB33" s="16" t="s">
        <v>96</v>
      </c>
      <c r="BC33" s="16" t="s">
        <v>96</v>
      </c>
      <c r="BD33" s="16" t="s">
        <v>96</v>
      </c>
      <c r="BE33" s="16" t="s">
        <v>96</v>
      </c>
      <c r="BF33" s="16" t="s">
        <v>96</v>
      </c>
      <c r="BG33" s="16" t="s">
        <v>96</v>
      </c>
      <c r="BH33" s="6"/>
    </row>
    <row r="34" spans="1:60" s="3" customFormat="1" ht="42.6" customHeight="1" x14ac:dyDescent="0.2">
      <c r="A34" s="13" t="s">
        <v>99</v>
      </c>
      <c r="B34" s="14" t="str">
        <f>#REF!</f>
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</c>
      <c r="C34" s="15" t="str">
        <f>#REF!</f>
        <v>Р_ПТП_Лихачева</v>
      </c>
      <c r="D34" s="6"/>
      <c r="E34" s="16" t="str">
        <f t="shared" si="7"/>
        <v>нд</v>
      </c>
      <c r="F34" s="16" t="str">
        <f t="shared" si="7"/>
        <v>нд</v>
      </c>
      <c r="G34" s="16" t="str">
        <f t="shared" si="8"/>
        <v>нд</v>
      </c>
      <c r="H34" s="16" t="str">
        <f t="shared" si="8"/>
        <v>нд</v>
      </c>
      <c r="I34" s="16" t="str">
        <f t="shared" si="8"/>
        <v>нд</v>
      </c>
      <c r="J34" s="16" t="s">
        <v>96</v>
      </c>
      <c r="K34" s="16" t="s">
        <v>96</v>
      </c>
      <c r="L34" s="16" t="s">
        <v>96</v>
      </c>
      <c r="M34" s="16" t="s">
        <v>96</v>
      </c>
      <c r="N34" s="16" t="s">
        <v>96</v>
      </c>
      <c r="O34" s="16" t="s">
        <v>96</v>
      </c>
      <c r="P34" s="16" t="s">
        <v>96</v>
      </c>
      <c r="Q34" s="16" t="s">
        <v>96</v>
      </c>
      <c r="R34" s="16" t="s">
        <v>96</v>
      </c>
      <c r="S34" s="16" t="s">
        <v>96</v>
      </c>
      <c r="T34" s="16" t="s">
        <v>96</v>
      </c>
      <c r="U34" s="16" t="s">
        <v>96</v>
      </c>
      <c r="V34" s="16" t="s">
        <v>96</v>
      </c>
      <c r="W34" s="16" t="s">
        <v>96</v>
      </c>
      <c r="X34" s="16" t="s">
        <v>96</v>
      </c>
      <c r="Y34" s="16" t="s">
        <v>96</v>
      </c>
      <c r="Z34" s="16" t="s">
        <v>96</v>
      </c>
      <c r="AA34" s="16" t="s">
        <v>96</v>
      </c>
      <c r="AB34" s="16" t="s">
        <v>96</v>
      </c>
      <c r="AC34" s="16" t="s">
        <v>96</v>
      </c>
      <c r="AD34" s="16" t="s">
        <v>96</v>
      </c>
      <c r="AE34" s="16" t="s">
        <v>96</v>
      </c>
      <c r="AF34" s="16" t="s">
        <v>96</v>
      </c>
      <c r="AG34" s="16" t="s">
        <v>96</v>
      </c>
      <c r="AH34" s="16" t="s">
        <v>96</v>
      </c>
      <c r="AI34" s="16" t="s">
        <v>96</v>
      </c>
      <c r="AJ34" s="16" t="s">
        <v>96</v>
      </c>
      <c r="AK34" s="16" t="s">
        <v>96</v>
      </c>
      <c r="AL34" s="16" t="s">
        <v>96</v>
      </c>
      <c r="AM34" s="16" t="s">
        <v>96</v>
      </c>
      <c r="AN34" s="16" t="s">
        <v>96</v>
      </c>
      <c r="AO34" s="16" t="s">
        <v>96</v>
      </c>
      <c r="AP34" s="16" t="s">
        <v>96</v>
      </c>
      <c r="AQ34" s="16" t="s">
        <v>96</v>
      </c>
      <c r="AR34" s="16" t="s">
        <v>96</v>
      </c>
      <c r="AS34" s="16" t="s">
        <v>96</v>
      </c>
      <c r="AT34" s="16" t="s">
        <v>96</v>
      </c>
      <c r="AU34" s="16" t="s">
        <v>96</v>
      </c>
      <c r="AV34" s="16" t="s">
        <v>96</v>
      </c>
      <c r="AW34" s="16" t="s">
        <v>96</v>
      </c>
      <c r="AX34" s="16" t="s">
        <v>96</v>
      </c>
      <c r="AY34" s="16" t="s">
        <v>96</v>
      </c>
      <c r="AZ34" s="16" t="s">
        <v>96</v>
      </c>
      <c r="BA34" s="16" t="s">
        <v>96</v>
      </c>
      <c r="BB34" s="16" t="s">
        <v>96</v>
      </c>
      <c r="BC34" s="16" t="s">
        <v>96</v>
      </c>
      <c r="BD34" s="16" t="s">
        <v>96</v>
      </c>
      <c r="BE34" s="16" t="s">
        <v>96</v>
      </c>
      <c r="BF34" s="16" t="s">
        <v>96</v>
      </c>
      <c r="BG34" s="16" t="s">
        <v>96</v>
      </c>
      <c r="BH34" s="6"/>
    </row>
    <row r="35" spans="1:60" s="3" customFormat="1" ht="42.6" customHeight="1" x14ac:dyDescent="0.2">
      <c r="A35" s="13" t="s">
        <v>99</v>
      </c>
      <c r="B35" s="14" t="str">
        <f>#REF!</f>
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v>
      </c>
      <c r="C35" s="15" t="str">
        <f>#REF!</f>
        <v>Р_ПТП_ Андропова</v>
      </c>
      <c r="D35" s="6"/>
      <c r="E35" s="16" t="str">
        <f t="shared" si="7"/>
        <v>нд</v>
      </c>
      <c r="F35" s="16" t="str">
        <f t="shared" si="7"/>
        <v>нд</v>
      </c>
      <c r="G35" s="16" t="str">
        <f t="shared" si="8"/>
        <v>нд</v>
      </c>
      <c r="H35" s="16" t="str">
        <f t="shared" si="8"/>
        <v>нд</v>
      </c>
      <c r="I35" s="16" t="str">
        <f t="shared" si="8"/>
        <v>нд</v>
      </c>
      <c r="J35" s="16" t="s">
        <v>96</v>
      </c>
      <c r="K35" s="16" t="s">
        <v>96</v>
      </c>
      <c r="L35" s="16" t="s">
        <v>96</v>
      </c>
      <c r="M35" s="16" t="s">
        <v>96</v>
      </c>
      <c r="N35" s="16" t="s">
        <v>96</v>
      </c>
      <c r="O35" s="16" t="s">
        <v>96</v>
      </c>
      <c r="P35" s="16" t="s">
        <v>96</v>
      </c>
      <c r="Q35" s="16" t="s">
        <v>96</v>
      </c>
      <c r="R35" s="16" t="s">
        <v>96</v>
      </c>
      <c r="S35" s="16" t="s">
        <v>96</v>
      </c>
      <c r="T35" s="16" t="s">
        <v>96</v>
      </c>
      <c r="U35" s="16" t="s">
        <v>96</v>
      </c>
      <c r="V35" s="16" t="s">
        <v>96</v>
      </c>
      <c r="W35" s="16" t="s">
        <v>96</v>
      </c>
      <c r="X35" s="16" t="s">
        <v>96</v>
      </c>
      <c r="Y35" s="16" t="s">
        <v>96</v>
      </c>
      <c r="Z35" s="16" t="s">
        <v>96</v>
      </c>
      <c r="AA35" s="16" t="s">
        <v>96</v>
      </c>
      <c r="AB35" s="16" t="s">
        <v>96</v>
      </c>
      <c r="AC35" s="16" t="s">
        <v>96</v>
      </c>
      <c r="AD35" s="16" t="s">
        <v>96</v>
      </c>
      <c r="AE35" s="16" t="s">
        <v>96</v>
      </c>
      <c r="AF35" s="16" t="s">
        <v>96</v>
      </c>
      <c r="AG35" s="16" t="s">
        <v>96</v>
      </c>
      <c r="AH35" s="16" t="s">
        <v>96</v>
      </c>
      <c r="AI35" s="16" t="s">
        <v>96</v>
      </c>
      <c r="AJ35" s="16" t="s">
        <v>96</v>
      </c>
      <c r="AK35" s="16" t="s">
        <v>96</v>
      </c>
      <c r="AL35" s="16" t="s">
        <v>96</v>
      </c>
      <c r="AM35" s="16" t="s">
        <v>96</v>
      </c>
      <c r="AN35" s="16" t="s">
        <v>96</v>
      </c>
      <c r="AO35" s="16" t="s">
        <v>96</v>
      </c>
      <c r="AP35" s="16" t="s">
        <v>96</v>
      </c>
      <c r="AQ35" s="16" t="s">
        <v>96</v>
      </c>
      <c r="AR35" s="16" t="s">
        <v>96</v>
      </c>
      <c r="AS35" s="16" t="s">
        <v>96</v>
      </c>
      <c r="AT35" s="16" t="s">
        <v>96</v>
      </c>
      <c r="AU35" s="16" t="s">
        <v>96</v>
      </c>
      <c r="AV35" s="16" t="s">
        <v>96</v>
      </c>
      <c r="AW35" s="16" t="s">
        <v>96</v>
      </c>
      <c r="AX35" s="16" t="s">
        <v>96</v>
      </c>
      <c r="AY35" s="16" t="s">
        <v>96</v>
      </c>
      <c r="AZ35" s="16" t="s">
        <v>96</v>
      </c>
      <c r="BA35" s="16" t="s">
        <v>96</v>
      </c>
      <c r="BB35" s="16" t="s">
        <v>96</v>
      </c>
      <c r="BC35" s="16" t="s">
        <v>96</v>
      </c>
      <c r="BD35" s="16" t="s">
        <v>96</v>
      </c>
      <c r="BE35" s="16" t="s">
        <v>96</v>
      </c>
      <c r="BF35" s="16" t="s">
        <v>96</v>
      </c>
      <c r="BG35" s="16" t="s">
        <v>96</v>
      </c>
      <c r="BH35" s="6"/>
    </row>
    <row r="36" spans="1:60" s="21" customFormat="1" ht="16.8" x14ac:dyDescent="0.15">
      <c r="A36" s="17" t="s">
        <v>100</v>
      </c>
      <c r="B36" s="18" t="str">
        <f>#REF!</f>
        <v>Технологическое присоединение объектов электросетевого хозяйства, всего, в том числе:</v>
      </c>
      <c r="C36" s="19" t="s">
        <v>90</v>
      </c>
      <c r="D36" s="20"/>
      <c r="E36" s="11" t="str">
        <f t="shared" ref="E36:AJ36" si="9">IF(SUM(E37:E37)=0,"нд",SUM(E37:E37))</f>
        <v>нд</v>
      </c>
      <c r="F36" s="11" t="str">
        <f t="shared" si="9"/>
        <v>нд</v>
      </c>
      <c r="G36" s="11" t="str">
        <f t="shared" si="9"/>
        <v>нд</v>
      </c>
      <c r="H36" s="11" t="str">
        <f t="shared" si="9"/>
        <v>нд</v>
      </c>
      <c r="I36" s="11" t="str">
        <f t="shared" si="9"/>
        <v>нд</v>
      </c>
      <c r="J36" s="11" t="str">
        <f t="shared" si="9"/>
        <v>нд</v>
      </c>
      <c r="K36" s="11" t="str">
        <f t="shared" si="9"/>
        <v>нд</v>
      </c>
      <c r="L36" s="11" t="str">
        <f t="shared" si="9"/>
        <v>нд</v>
      </c>
      <c r="M36" s="11" t="str">
        <f t="shared" si="9"/>
        <v>нд</v>
      </c>
      <c r="N36" s="11" t="str">
        <f t="shared" si="9"/>
        <v>нд</v>
      </c>
      <c r="O36" s="11" t="str">
        <f t="shared" si="9"/>
        <v>нд</v>
      </c>
      <c r="P36" s="11" t="str">
        <f t="shared" si="9"/>
        <v>нд</v>
      </c>
      <c r="Q36" s="11" t="str">
        <f t="shared" si="9"/>
        <v>нд</v>
      </c>
      <c r="R36" s="11" t="str">
        <f t="shared" si="9"/>
        <v>нд</v>
      </c>
      <c r="S36" s="11" t="str">
        <f t="shared" si="9"/>
        <v>нд</v>
      </c>
      <c r="T36" s="11" t="str">
        <f t="shared" si="9"/>
        <v>нд</v>
      </c>
      <c r="U36" s="11" t="str">
        <f t="shared" si="9"/>
        <v>нд</v>
      </c>
      <c r="V36" s="11" t="str">
        <f t="shared" si="9"/>
        <v>нд</v>
      </c>
      <c r="W36" s="11" t="str">
        <f t="shared" si="9"/>
        <v>нд</v>
      </c>
      <c r="X36" s="11" t="str">
        <f t="shared" si="9"/>
        <v>нд</v>
      </c>
      <c r="Y36" s="11" t="str">
        <f t="shared" si="9"/>
        <v>нд</v>
      </c>
      <c r="Z36" s="11" t="str">
        <f t="shared" si="9"/>
        <v>нд</v>
      </c>
      <c r="AA36" s="11" t="str">
        <f t="shared" si="9"/>
        <v>нд</v>
      </c>
      <c r="AB36" s="11" t="str">
        <f t="shared" si="9"/>
        <v>нд</v>
      </c>
      <c r="AC36" s="11" t="str">
        <f t="shared" si="9"/>
        <v>нд</v>
      </c>
      <c r="AD36" s="11" t="str">
        <f t="shared" si="9"/>
        <v>нд</v>
      </c>
      <c r="AE36" s="11" t="str">
        <f t="shared" si="9"/>
        <v>нд</v>
      </c>
      <c r="AF36" s="11" t="str">
        <f t="shared" si="9"/>
        <v>нд</v>
      </c>
      <c r="AG36" s="11" t="str">
        <f t="shared" si="9"/>
        <v>нд</v>
      </c>
      <c r="AH36" s="11" t="str">
        <f t="shared" si="9"/>
        <v>нд</v>
      </c>
      <c r="AI36" s="11" t="str">
        <f t="shared" si="9"/>
        <v>нд</v>
      </c>
      <c r="AJ36" s="11" t="str">
        <f t="shared" si="9"/>
        <v>нд</v>
      </c>
      <c r="AK36" s="11" t="str">
        <f t="shared" ref="AK36:BG36" si="10">IF(SUM(AK37:AK37)=0,"нд",SUM(AK37:AK37))</f>
        <v>нд</v>
      </c>
      <c r="AL36" s="11" t="str">
        <f t="shared" si="10"/>
        <v>нд</v>
      </c>
      <c r="AM36" s="11" t="str">
        <f t="shared" si="10"/>
        <v>нд</v>
      </c>
      <c r="AN36" s="11" t="str">
        <f t="shared" si="10"/>
        <v>нд</v>
      </c>
      <c r="AO36" s="11" t="str">
        <f t="shared" si="10"/>
        <v>нд</v>
      </c>
      <c r="AP36" s="11" t="str">
        <f t="shared" si="10"/>
        <v>нд</v>
      </c>
      <c r="AQ36" s="11" t="str">
        <f t="shared" si="10"/>
        <v>нд</v>
      </c>
      <c r="AR36" s="11" t="str">
        <f t="shared" si="10"/>
        <v>нд</v>
      </c>
      <c r="AS36" s="11" t="str">
        <f t="shared" si="10"/>
        <v>нд</v>
      </c>
      <c r="AT36" s="11" t="str">
        <f t="shared" si="10"/>
        <v>нд</v>
      </c>
      <c r="AU36" s="11" t="str">
        <f t="shared" si="10"/>
        <v>нд</v>
      </c>
      <c r="AV36" s="11" t="str">
        <f t="shared" si="10"/>
        <v>нд</v>
      </c>
      <c r="AW36" s="11" t="str">
        <f t="shared" si="10"/>
        <v>нд</v>
      </c>
      <c r="AX36" s="11" t="str">
        <f t="shared" si="10"/>
        <v>нд</v>
      </c>
      <c r="AY36" s="11" t="str">
        <f t="shared" si="10"/>
        <v>нд</v>
      </c>
      <c r="AZ36" s="11" t="str">
        <f t="shared" si="10"/>
        <v>нд</v>
      </c>
      <c r="BA36" s="11" t="str">
        <f t="shared" si="10"/>
        <v>нд</v>
      </c>
      <c r="BB36" s="11" t="str">
        <f t="shared" si="10"/>
        <v>нд</v>
      </c>
      <c r="BC36" s="11" t="str">
        <f t="shared" si="10"/>
        <v>нд</v>
      </c>
      <c r="BD36" s="11" t="str">
        <f t="shared" si="10"/>
        <v>нд</v>
      </c>
      <c r="BE36" s="11" t="str">
        <f t="shared" si="10"/>
        <v>нд</v>
      </c>
      <c r="BF36" s="11" t="str">
        <f t="shared" si="10"/>
        <v>нд</v>
      </c>
      <c r="BG36" s="11" t="str">
        <f t="shared" si="10"/>
        <v>нд</v>
      </c>
      <c r="BH36" s="20"/>
    </row>
    <row r="37" spans="1:60" s="3" customFormat="1" ht="27" x14ac:dyDescent="0.2">
      <c r="A37" s="22" t="s">
        <v>101</v>
      </c>
      <c r="B37" s="14" t="str">
        <f>#REF!</f>
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</c>
      <c r="C37" s="15" t="str">
        <f>#REF!</f>
        <v>P_РЗА_РП13</v>
      </c>
      <c r="D37" s="6"/>
      <c r="E37" s="16" t="str">
        <f t="shared" ref="E37:I37" si="11">IF(SUM(J37,O37,T37,Y37)=0,"нд",SUM(J37,O37,T37,Y37))</f>
        <v>нд</v>
      </c>
      <c r="F37" s="16" t="str">
        <f t="shared" si="11"/>
        <v>нд</v>
      </c>
      <c r="G37" s="16" t="str">
        <f t="shared" si="11"/>
        <v>нд</v>
      </c>
      <c r="H37" s="16" t="str">
        <f t="shared" si="11"/>
        <v>нд</v>
      </c>
      <c r="I37" s="16" t="str">
        <f t="shared" si="11"/>
        <v>нд</v>
      </c>
      <c r="J37" s="16" t="s">
        <v>96</v>
      </c>
      <c r="K37" s="16" t="s">
        <v>96</v>
      </c>
      <c r="L37" s="16" t="s">
        <v>96</v>
      </c>
      <c r="M37" s="16" t="s">
        <v>96</v>
      </c>
      <c r="N37" s="16" t="s">
        <v>96</v>
      </c>
      <c r="O37" s="16" t="s">
        <v>96</v>
      </c>
      <c r="P37" s="16" t="s">
        <v>96</v>
      </c>
      <c r="Q37" s="16" t="s">
        <v>96</v>
      </c>
      <c r="R37" s="16" t="s">
        <v>96</v>
      </c>
      <c r="S37" s="16" t="s">
        <v>96</v>
      </c>
      <c r="T37" s="16" t="s">
        <v>96</v>
      </c>
      <c r="U37" s="16" t="s">
        <v>96</v>
      </c>
      <c r="V37" s="16" t="s">
        <v>96</v>
      </c>
      <c r="W37" s="16" t="s">
        <v>96</v>
      </c>
      <c r="X37" s="16" t="s">
        <v>96</v>
      </c>
      <c r="Y37" s="16" t="s">
        <v>96</v>
      </c>
      <c r="Z37" s="16" t="s">
        <v>96</v>
      </c>
      <c r="AA37" s="16" t="s">
        <v>96</v>
      </c>
      <c r="AB37" s="16" t="s">
        <v>96</v>
      </c>
      <c r="AC37" s="16" t="s">
        <v>96</v>
      </c>
      <c r="AD37" s="16" t="s">
        <v>96</v>
      </c>
      <c r="AE37" s="16" t="s">
        <v>96</v>
      </c>
      <c r="AF37" s="16" t="s">
        <v>96</v>
      </c>
      <c r="AG37" s="16" t="s">
        <v>96</v>
      </c>
      <c r="AH37" s="16" t="s">
        <v>96</v>
      </c>
      <c r="AI37" s="16" t="s">
        <v>96</v>
      </c>
      <c r="AJ37" s="16" t="s">
        <v>96</v>
      </c>
      <c r="AK37" s="16" t="s">
        <v>96</v>
      </c>
      <c r="AL37" s="16" t="s">
        <v>96</v>
      </c>
      <c r="AM37" s="16" t="s">
        <v>96</v>
      </c>
      <c r="AN37" s="16" t="s">
        <v>96</v>
      </c>
      <c r="AO37" s="16" t="s">
        <v>96</v>
      </c>
      <c r="AP37" s="16" t="s">
        <v>96</v>
      </c>
      <c r="AQ37" s="16" t="s">
        <v>96</v>
      </c>
      <c r="AR37" s="16" t="s">
        <v>96</v>
      </c>
      <c r="AS37" s="16" t="s">
        <v>96</v>
      </c>
      <c r="AT37" s="16" t="s">
        <v>96</v>
      </c>
      <c r="AU37" s="16" t="s">
        <v>96</v>
      </c>
      <c r="AV37" s="16" t="s">
        <v>96</v>
      </c>
      <c r="AW37" s="16" t="s">
        <v>96</v>
      </c>
      <c r="AX37" s="16" t="s">
        <v>96</v>
      </c>
      <c r="AY37" s="16" t="s">
        <v>96</v>
      </c>
      <c r="AZ37" s="16" t="s">
        <v>96</v>
      </c>
      <c r="BA37" s="16" t="s">
        <v>96</v>
      </c>
      <c r="BB37" s="16" t="s">
        <v>96</v>
      </c>
      <c r="BC37" s="16" t="s">
        <v>96</v>
      </c>
      <c r="BD37" s="16" t="s">
        <v>96</v>
      </c>
      <c r="BE37" s="16" t="s">
        <v>96</v>
      </c>
      <c r="BF37" s="16" t="s">
        <v>96</v>
      </c>
      <c r="BG37" s="16" t="s">
        <v>96</v>
      </c>
      <c r="BH37" s="6"/>
    </row>
    <row r="38" spans="1:60" s="21" customFormat="1" ht="9" x14ac:dyDescent="0.15">
      <c r="A38" s="17" t="s">
        <v>102</v>
      </c>
      <c r="B38" s="18" t="s">
        <v>103</v>
      </c>
      <c r="C38" s="19" t="s">
        <v>90</v>
      </c>
      <c r="D38" s="20"/>
      <c r="E38" s="11" t="str">
        <f>IF(SUM(E39)=0,"нд",SUM(E39))</f>
        <v>нд</v>
      </c>
      <c r="F38" s="11" t="str">
        <f t="shared" ref="F38:BG38" si="12">IF(SUM(F39)=0,"нд",SUM(F39))</f>
        <v>нд</v>
      </c>
      <c r="G38" s="11" t="str">
        <f t="shared" si="12"/>
        <v>нд</v>
      </c>
      <c r="H38" s="11" t="str">
        <f t="shared" si="12"/>
        <v>нд</v>
      </c>
      <c r="I38" s="11" t="str">
        <f t="shared" si="12"/>
        <v>нд</v>
      </c>
      <c r="J38" s="11" t="str">
        <f t="shared" si="12"/>
        <v>нд</v>
      </c>
      <c r="K38" s="11" t="str">
        <f t="shared" si="12"/>
        <v>нд</v>
      </c>
      <c r="L38" s="11" t="str">
        <f t="shared" si="12"/>
        <v>нд</v>
      </c>
      <c r="M38" s="11" t="str">
        <f t="shared" si="12"/>
        <v>нд</v>
      </c>
      <c r="N38" s="11" t="str">
        <f t="shared" si="12"/>
        <v>нд</v>
      </c>
      <c r="O38" s="11" t="str">
        <f t="shared" si="12"/>
        <v>нд</v>
      </c>
      <c r="P38" s="11" t="str">
        <f t="shared" si="12"/>
        <v>нд</v>
      </c>
      <c r="Q38" s="11" t="str">
        <f t="shared" si="12"/>
        <v>нд</v>
      </c>
      <c r="R38" s="11" t="str">
        <f t="shared" si="12"/>
        <v>нд</v>
      </c>
      <c r="S38" s="11" t="str">
        <f t="shared" si="12"/>
        <v>нд</v>
      </c>
      <c r="T38" s="11" t="str">
        <f t="shared" si="12"/>
        <v>нд</v>
      </c>
      <c r="U38" s="11" t="str">
        <f t="shared" si="12"/>
        <v>нд</v>
      </c>
      <c r="V38" s="11" t="str">
        <f t="shared" si="12"/>
        <v>нд</v>
      </c>
      <c r="W38" s="11" t="str">
        <f t="shared" si="12"/>
        <v>нд</v>
      </c>
      <c r="X38" s="11" t="str">
        <f t="shared" si="12"/>
        <v>нд</v>
      </c>
      <c r="Y38" s="11" t="str">
        <f t="shared" si="12"/>
        <v>нд</v>
      </c>
      <c r="Z38" s="11" t="str">
        <f t="shared" si="12"/>
        <v>нд</v>
      </c>
      <c r="AA38" s="11" t="str">
        <f t="shared" si="12"/>
        <v>нд</v>
      </c>
      <c r="AB38" s="11" t="str">
        <f t="shared" si="12"/>
        <v>нд</v>
      </c>
      <c r="AC38" s="11" t="str">
        <f t="shared" si="12"/>
        <v>нд</v>
      </c>
      <c r="AD38" s="11" t="str">
        <f t="shared" si="12"/>
        <v>нд</v>
      </c>
      <c r="AE38" s="11" t="str">
        <f t="shared" si="12"/>
        <v>нд</v>
      </c>
      <c r="AF38" s="11" t="str">
        <f t="shared" si="12"/>
        <v>нд</v>
      </c>
      <c r="AG38" s="11" t="str">
        <f t="shared" si="12"/>
        <v>нд</v>
      </c>
      <c r="AH38" s="11" t="str">
        <f t="shared" si="12"/>
        <v>нд</v>
      </c>
      <c r="AI38" s="11" t="str">
        <f t="shared" si="12"/>
        <v>нд</v>
      </c>
      <c r="AJ38" s="11" t="str">
        <f t="shared" si="12"/>
        <v>нд</v>
      </c>
      <c r="AK38" s="11" t="str">
        <f t="shared" si="12"/>
        <v>нд</v>
      </c>
      <c r="AL38" s="11" t="str">
        <f t="shared" si="12"/>
        <v>нд</v>
      </c>
      <c r="AM38" s="11" t="str">
        <f t="shared" si="12"/>
        <v>нд</v>
      </c>
      <c r="AN38" s="11" t="str">
        <f t="shared" si="12"/>
        <v>нд</v>
      </c>
      <c r="AO38" s="11" t="str">
        <f t="shared" si="12"/>
        <v>нд</v>
      </c>
      <c r="AP38" s="11" t="str">
        <f t="shared" si="12"/>
        <v>нд</v>
      </c>
      <c r="AQ38" s="11" t="str">
        <f t="shared" si="12"/>
        <v>нд</v>
      </c>
      <c r="AR38" s="11" t="str">
        <f t="shared" si="12"/>
        <v>нд</v>
      </c>
      <c r="AS38" s="11" t="str">
        <f t="shared" si="12"/>
        <v>нд</v>
      </c>
      <c r="AT38" s="11" t="str">
        <f t="shared" si="12"/>
        <v>нд</v>
      </c>
      <c r="AU38" s="11" t="str">
        <f t="shared" si="12"/>
        <v>нд</v>
      </c>
      <c r="AV38" s="11" t="str">
        <f t="shared" si="12"/>
        <v>нд</v>
      </c>
      <c r="AW38" s="11" t="str">
        <f t="shared" si="12"/>
        <v>нд</v>
      </c>
      <c r="AX38" s="11" t="str">
        <f t="shared" si="12"/>
        <v>нд</v>
      </c>
      <c r="AY38" s="11" t="str">
        <f t="shared" si="12"/>
        <v>нд</v>
      </c>
      <c r="AZ38" s="11" t="str">
        <f t="shared" si="12"/>
        <v>нд</v>
      </c>
      <c r="BA38" s="11" t="str">
        <f t="shared" si="12"/>
        <v>нд</v>
      </c>
      <c r="BB38" s="11" t="str">
        <f t="shared" si="12"/>
        <v>нд</v>
      </c>
      <c r="BC38" s="11" t="str">
        <f t="shared" si="12"/>
        <v>нд</v>
      </c>
      <c r="BD38" s="11" t="str">
        <f t="shared" si="12"/>
        <v>нд</v>
      </c>
      <c r="BE38" s="11" t="str">
        <f t="shared" si="12"/>
        <v>нд</v>
      </c>
      <c r="BF38" s="11" t="str">
        <f t="shared" si="12"/>
        <v>нд</v>
      </c>
      <c r="BG38" s="11" t="str">
        <f t="shared" si="12"/>
        <v>нд</v>
      </c>
      <c r="BH38" s="20"/>
    </row>
    <row r="39" spans="1:60" s="3" customFormat="1" ht="27" x14ac:dyDescent="0.2">
      <c r="A39" s="22" t="s">
        <v>104</v>
      </c>
      <c r="B39" s="14" t="str">
        <f>#REF!</f>
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</c>
      <c r="C39" s="15" t="str">
        <f>#REF!</f>
        <v>Р_модернизация_КЛ_РП13-ТП1</v>
      </c>
      <c r="D39" s="6"/>
      <c r="E39" s="16" t="str">
        <f t="shared" ref="E39:I39" si="13">IF(SUM(J39,O39,T39,Y39)=0,"нд",SUM(J39,O39,T39,Y39))</f>
        <v>нд</v>
      </c>
      <c r="F39" s="16" t="str">
        <f t="shared" si="13"/>
        <v>нд</v>
      </c>
      <c r="G39" s="16" t="str">
        <f t="shared" si="13"/>
        <v>нд</v>
      </c>
      <c r="H39" s="16" t="str">
        <f t="shared" si="13"/>
        <v>нд</v>
      </c>
      <c r="I39" s="16" t="str">
        <f t="shared" si="13"/>
        <v>нд</v>
      </c>
      <c r="J39" s="16" t="s">
        <v>96</v>
      </c>
      <c r="K39" s="16" t="s">
        <v>96</v>
      </c>
      <c r="L39" s="16" t="s">
        <v>96</v>
      </c>
      <c r="M39" s="16" t="s">
        <v>96</v>
      </c>
      <c r="N39" s="16" t="s">
        <v>96</v>
      </c>
      <c r="O39" s="16" t="s">
        <v>96</v>
      </c>
      <c r="P39" s="16" t="s">
        <v>96</v>
      </c>
      <c r="Q39" s="16" t="s">
        <v>96</v>
      </c>
      <c r="R39" s="16" t="s">
        <v>96</v>
      </c>
      <c r="S39" s="16" t="s">
        <v>96</v>
      </c>
      <c r="T39" s="16" t="s">
        <v>96</v>
      </c>
      <c r="U39" s="16" t="s">
        <v>96</v>
      </c>
      <c r="V39" s="16" t="s">
        <v>96</v>
      </c>
      <c r="W39" s="16" t="s">
        <v>96</v>
      </c>
      <c r="X39" s="16" t="s">
        <v>96</v>
      </c>
      <c r="Y39" s="16" t="s">
        <v>96</v>
      </c>
      <c r="Z39" s="16" t="s">
        <v>96</v>
      </c>
      <c r="AA39" s="16" t="s">
        <v>96</v>
      </c>
      <c r="AB39" s="16" t="s">
        <v>96</v>
      </c>
      <c r="AC39" s="16" t="s">
        <v>96</v>
      </c>
      <c r="AD39" s="16" t="s">
        <v>96</v>
      </c>
      <c r="AE39" s="16" t="s">
        <v>96</v>
      </c>
      <c r="AF39" s="16" t="s">
        <v>96</v>
      </c>
      <c r="AG39" s="16" t="s">
        <v>96</v>
      </c>
      <c r="AH39" s="16" t="s">
        <v>96</v>
      </c>
      <c r="AI39" s="16" t="s">
        <v>96</v>
      </c>
      <c r="AJ39" s="16" t="s">
        <v>96</v>
      </c>
      <c r="AK39" s="16" t="s">
        <v>96</v>
      </c>
      <c r="AL39" s="16" t="s">
        <v>96</v>
      </c>
      <c r="AM39" s="16" t="s">
        <v>96</v>
      </c>
      <c r="AN39" s="16" t="s">
        <v>96</v>
      </c>
      <c r="AO39" s="16" t="s">
        <v>96</v>
      </c>
      <c r="AP39" s="16" t="s">
        <v>96</v>
      </c>
      <c r="AQ39" s="16" t="s">
        <v>96</v>
      </c>
      <c r="AR39" s="16" t="s">
        <v>96</v>
      </c>
      <c r="AS39" s="16" t="s">
        <v>96</v>
      </c>
      <c r="AT39" s="16" t="s">
        <v>96</v>
      </c>
      <c r="AU39" s="16" t="s">
        <v>96</v>
      </c>
      <c r="AV39" s="16" t="s">
        <v>96</v>
      </c>
      <c r="AW39" s="16" t="s">
        <v>96</v>
      </c>
      <c r="AX39" s="16" t="s">
        <v>96</v>
      </c>
      <c r="AY39" s="16" t="s">
        <v>96</v>
      </c>
      <c r="AZ39" s="16" t="s">
        <v>96</v>
      </c>
      <c r="BA39" s="16" t="s">
        <v>96</v>
      </c>
      <c r="BB39" s="16" t="s">
        <v>96</v>
      </c>
      <c r="BC39" s="16" t="s">
        <v>96</v>
      </c>
      <c r="BD39" s="16" t="s">
        <v>96</v>
      </c>
      <c r="BE39" s="16" t="s">
        <v>96</v>
      </c>
      <c r="BF39" s="16" t="s">
        <v>96</v>
      </c>
      <c r="BG39" s="16" t="s">
        <v>96</v>
      </c>
      <c r="BH39" s="6"/>
    </row>
    <row r="40" spans="1:60" s="12" customFormat="1" ht="16.8" x14ac:dyDescent="0.15">
      <c r="A40" s="7" t="s">
        <v>105</v>
      </c>
      <c r="B40" s="23" t="s">
        <v>106</v>
      </c>
      <c r="C40" s="9" t="s">
        <v>90</v>
      </c>
      <c r="D40" s="10"/>
      <c r="E40" s="11" t="str">
        <f>IF(SUM(E41:E44)=0,"нд",SUM(E41:E44))</f>
        <v>нд</v>
      </c>
      <c r="F40" s="11" t="str">
        <f t="shared" ref="F40:BG40" si="14">IF(SUM(F41:F44)=0,"нд",SUM(F41:F44))</f>
        <v>нд</v>
      </c>
      <c r="G40" s="11" t="str">
        <f t="shared" si="14"/>
        <v>нд</v>
      </c>
      <c r="H40" s="11" t="str">
        <f t="shared" si="14"/>
        <v>нд</v>
      </c>
      <c r="I40" s="11" t="str">
        <f t="shared" si="14"/>
        <v>нд</v>
      </c>
      <c r="J40" s="11" t="str">
        <f t="shared" si="14"/>
        <v>нд</v>
      </c>
      <c r="K40" s="11" t="str">
        <f t="shared" si="14"/>
        <v>нд</v>
      </c>
      <c r="L40" s="11" t="str">
        <f t="shared" si="14"/>
        <v>нд</v>
      </c>
      <c r="M40" s="11" t="str">
        <f t="shared" si="14"/>
        <v>нд</v>
      </c>
      <c r="N40" s="11" t="str">
        <f t="shared" si="14"/>
        <v>нд</v>
      </c>
      <c r="O40" s="11" t="str">
        <f t="shared" si="14"/>
        <v>нд</v>
      </c>
      <c r="P40" s="11" t="str">
        <f t="shared" si="14"/>
        <v>нд</v>
      </c>
      <c r="Q40" s="11" t="str">
        <f t="shared" si="14"/>
        <v>нд</v>
      </c>
      <c r="R40" s="11" t="str">
        <f t="shared" si="14"/>
        <v>нд</v>
      </c>
      <c r="S40" s="11" t="str">
        <f t="shared" si="14"/>
        <v>нд</v>
      </c>
      <c r="T40" s="11" t="str">
        <f t="shared" si="14"/>
        <v>нд</v>
      </c>
      <c r="U40" s="11" t="str">
        <f t="shared" si="14"/>
        <v>нд</v>
      </c>
      <c r="V40" s="11" t="str">
        <f t="shared" si="14"/>
        <v>нд</v>
      </c>
      <c r="W40" s="11" t="str">
        <f t="shared" si="14"/>
        <v>нд</v>
      </c>
      <c r="X40" s="11" t="str">
        <f t="shared" si="14"/>
        <v>нд</v>
      </c>
      <c r="Y40" s="11" t="str">
        <f t="shared" si="14"/>
        <v>нд</v>
      </c>
      <c r="Z40" s="11" t="str">
        <f t="shared" si="14"/>
        <v>нд</v>
      </c>
      <c r="AA40" s="11" t="str">
        <f t="shared" si="14"/>
        <v>нд</v>
      </c>
      <c r="AB40" s="11" t="str">
        <f t="shared" si="14"/>
        <v>нд</v>
      </c>
      <c r="AC40" s="11" t="str">
        <f t="shared" si="14"/>
        <v>нд</v>
      </c>
      <c r="AD40" s="11" t="str">
        <f t="shared" si="14"/>
        <v>нд</v>
      </c>
      <c r="AE40" s="11" t="str">
        <f t="shared" si="14"/>
        <v>нд</v>
      </c>
      <c r="AF40" s="11" t="str">
        <f t="shared" si="14"/>
        <v>нд</v>
      </c>
      <c r="AG40" s="11" t="str">
        <f t="shared" si="14"/>
        <v>нд</v>
      </c>
      <c r="AH40" s="11" t="str">
        <f t="shared" si="14"/>
        <v>нд</v>
      </c>
      <c r="AI40" s="11" t="str">
        <f t="shared" si="14"/>
        <v>нд</v>
      </c>
      <c r="AJ40" s="11" t="str">
        <f t="shared" si="14"/>
        <v>нд</v>
      </c>
      <c r="AK40" s="11" t="str">
        <f t="shared" si="14"/>
        <v>нд</v>
      </c>
      <c r="AL40" s="11" t="str">
        <f t="shared" si="14"/>
        <v>нд</v>
      </c>
      <c r="AM40" s="11" t="str">
        <f t="shared" si="14"/>
        <v>нд</v>
      </c>
      <c r="AN40" s="11" t="str">
        <f t="shared" si="14"/>
        <v>нд</v>
      </c>
      <c r="AO40" s="11" t="str">
        <f t="shared" si="14"/>
        <v>нд</v>
      </c>
      <c r="AP40" s="11" t="str">
        <f t="shared" si="14"/>
        <v>нд</v>
      </c>
      <c r="AQ40" s="11" t="str">
        <f t="shared" si="14"/>
        <v>нд</v>
      </c>
      <c r="AR40" s="11" t="str">
        <f t="shared" si="14"/>
        <v>нд</v>
      </c>
      <c r="AS40" s="11" t="str">
        <f t="shared" si="14"/>
        <v>нд</v>
      </c>
      <c r="AT40" s="11" t="str">
        <f t="shared" si="14"/>
        <v>нд</v>
      </c>
      <c r="AU40" s="11" t="str">
        <f t="shared" si="14"/>
        <v>нд</v>
      </c>
      <c r="AV40" s="11" t="str">
        <f t="shared" si="14"/>
        <v>нд</v>
      </c>
      <c r="AW40" s="11" t="str">
        <f t="shared" si="14"/>
        <v>нд</v>
      </c>
      <c r="AX40" s="11" t="str">
        <f t="shared" si="14"/>
        <v>нд</v>
      </c>
      <c r="AY40" s="11" t="str">
        <f t="shared" si="14"/>
        <v>нд</v>
      </c>
      <c r="AZ40" s="11" t="str">
        <f t="shared" si="14"/>
        <v>нд</v>
      </c>
      <c r="BA40" s="11" t="str">
        <f t="shared" si="14"/>
        <v>нд</v>
      </c>
      <c r="BB40" s="11" t="str">
        <f t="shared" si="14"/>
        <v>нд</v>
      </c>
      <c r="BC40" s="11" t="str">
        <f t="shared" si="14"/>
        <v>нд</v>
      </c>
      <c r="BD40" s="11" t="str">
        <f t="shared" si="14"/>
        <v>нд</v>
      </c>
      <c r="BE40" s="11" t="str">
        <f t="shared" si="14"/>
        <v>нд</v>
      </c>
      <c r="BF40" s="11" t="str">
        <f t="shared" si="14"/>
        <v>нд</v>
      </c>
      <c r="BG40" s="11" t="str">
        <f t="shared" si="14"/>
        <v>нд</v>
      </c>
      <c r="BH40" s="10"/>
    </row>
    <row r="41" spans="1:60" s="3" customFormat="1" ht="99.75" customHeight="1" x14ac:dyDescent="0.2">
      <c r="A41" s="13" t="s">
        <v>107</v>
      </c>
      <c r="B41" s="14" t="str">
        <f>#REF!</f>
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</c>
      <c r="C41" s="15" t="str">
        <f>#REF!</f>
        <v>J_КЛ20_РП77001-РП70077</v>
      </c>
      <c r="D41" s="6"/>
      <c r="E41" s="16" t="str">
        <f t="shared" si="7"/>
        <v>нд</v>
      </c>
      <c r="F41" s="16" t="str">
        <f t="shared" si="7"/>
        <v>нд</v>
      </c>
      <c r="G41" s="16" t="str">
        <f t="shared" si="8"/>
        <v>нд</v>
      </c>
      <c r="H41" s="16" t="str">
        <f t="shared" si="8"/>
        <v>нд</v>
      </c>
      <c r="I41" s="16" t="str">
        <f t="shared" si="8"/>
        <v>нд</v>
      </c>
      <c r="J41" s="16" t="s">
        <v>96</v>
      </c>
      <c r="K41" s="16" t="s">
        <v>96</v>
      </c>
      <c r="L41" s="16" t="s">
        <v>96</v>
      </c>
      <c r="M41" s="16" t="s">
        <v>96</v>
      </c>
      <c r="N41" s="16" t="s">
        <v>96</v>
      </c>
      <c r="O41" s="16" t="s">
        <v>96</v>
      </c>
      <c r="P41" s="16" t="s">
        <v>96</v>
      </c>
      <c r="Q41" s="16" t="s">
        <v>96</v>
      </c>
      <c r="R41" s="16" t="s">
        <v>96</v>
      </c>
      <c r="S41" s="16" t="s">
        <v>96</v>
      </c>
      <c r="T41" s="16" t="s">
        <v>96</v>
      </c>
      <c r="U41" s="16" t="s">
        <v>96</v>
      </c>
      <c r="V41" s="16" t="s">
        <v>96</v>
      </c>
      <c r="W41" s="16" t="s">
        <v>96</v>
      </c>
      <c r="X41" s="16" t="s">
        <v>96</v>
      </c>
      <c r="Y41" s="16" t="s">
        <v>96</v>
      </c>
      <c r="Z41" s="16" t="s">
        <v>96</v>
      </c>
      <c r="AA41" s="16" t="s">
        <v>96</v>
      </c>
      <c r="AB41" s="16" t="s">
        <v>96</v>
      </c>
      <c r="AC41" s="16" t="s">
        <v>96</v>
      </c>
      <c r="AD41" s="16" t="s">
        <v>96</v>
      </c>
      <c r="AE41" s="16" t="s">
        <v>96</v>
      </c>
      <c r="AF41" s="16" t="s">
        <v>96</v>
      </c>
      <c r="AG41" s="16" t="s">
        <v>96</v>
      </c>
      <c r="AH41" s="16" t="s">
        <v>96</v>
      </c>
      <c r="AI41" s="16" t="s">
        <v>96</v>
      </c>
      <c r="AJ41" s="16" t="s">
        <v>96</v>
      </c>
      <c r="AK41" s="16" t="s">
        <v>96</v>
      </c>
      <c r="AL41" s="16" t="s">
        <v>96</v>
      </c>
      <c r="AM41" s="16" t="s">
        <v>96</v>
      </c>
      <c r="AN41" s="16" t="s">
        <v>96</v>
      </c>
      <c r="AO41" s="16" t="s">
        <v>96</v>
      </c>
      <c r="AP41" s="16" t="s">
        <v>96</v>
      </c>
      <c r="AQ41" s="16" t="s">
        <v>96</v>
      </c>
      <c r="AR41" s="16" t="s">
        <v>96</v>
      </c>
      <c r="AS41" s="16" t="s">
        <v>96</v>
      </c>
      <c r="AT41" s="16" t="s">
        <v>96</v>
      </c>
      <c r="AU41" s="16" t="s">
        <v>96</v>
      </c>
      <c r="AV41" s="16" t="s">
        <v>96</v>
      </c>
      <c r="AW41" s="16" t="s">
        <v>96</v>
      </c>
      <c r="AX41" s="16" t="s">
        <v>96</v>
      </c>
      <c r="AY41" s="16" t="s">
        <v>96</v>
      </c>
      <c r="AZ41" s="16" t="s">
        <v>96</v>
      </c>
      <c r="BA41" s="16" t="s">
        <v>96</v>
      </c>
      <c r="BB41" s="16" t="s">
        <v>96</v>
      </c>
      <c r="BC41" s="16" t="s">
        <v>96</v>
      </c>
      <c r="BD41" s="16" t="s">
        <v>96</v>
      </c>
      <c r="BE41" s="16" t="s">
        <v>96</v>
      </c>
      <c r="BF41" s="16" t="s">
        <v>96</v>
      </c>
      <c r="BG41" s="16" t="s">
        <v>96</v>
      </c>
      <c r="BH41" s="6"/>
    </row>
    <row r="42" spans="1:60" s="3" customFormat="1" ht="84" customHeight="1" x14ac:dyDescent="0.2">
      <c r="A42" s="13" t="s">
        <v>107</v>
      </c>
      <c r="B42" s="14" t="str">
        <f>#REF!</f>
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</c>
      <c r="C42" s="15" t="str">
        <f>#REF!</f>
        <v>I_КЛ20_РП77001-РП70077</v>
      </c>
      <c r="D42" s="6"/>
      <c r="E42" s="16" t="str">
        <f t="shared" si="7"/>
        <v>нд</v>
      </c>
      <c r="F42" s="16" t="str">
        <f t="shared" si="7"/>
        <v>нд</v>
      </c>
      <c r="G42" s="16" t="str">
        <f t="shared" si="8"/>
        <v>нд</v>
      </c>
      <c r="H42" s="16" t="str">
        <f t="shared" si="8"/>
        <v>нд</v>
      </c>
      <c r="I42" s="16" t="str">
        <f t="shared" si="8"/>
        <v>нд</v>
      </c>
      <c r="J42" s="16" t="s">
        <v>96</v>
      </c>
      <c r="K42" s="16" t="s">
        <v>96</v>
      </c>
      <c r="L42" s="16" t="s">
        <v>96</v>
      </c>
      <c r="M42" s="16" t="s">
        <v>96</v>
      </c>
      <c r="N42" s="16" t="s">
        <v>96</v>
      </c>
      <c r="O42" s="16" t="s">
        <v>96</v>
      </c>
      <c r="P42" s="16" t="s">
        <v>96</v>
      </c>
      <c r="Q42" s="16" t="s">
        <v>96</v>
      </c>
      <c r="R42" s="16" t="s">
        <v>96</v>
      </c>
      <c r="S42" s="16" t="s">
        <v>96</v>
      </c>
      <c r="T42" s="16" t="s">
        <v>96</v>
      </c>
      <c r="U42" s="16" t="s">
        <v>96</v>
      </c>
      <c r="V42" s="16" t="s">
        <v>96</v>
      </c>
      <c r="W42" s="16" t="s">
        <v>96</v>
      </c>
      <c r="X42" s="16" t="s">
        <v>96</v>
      </c>
      <c r="Y42" s="16" t="s">
        <v>96</v>
      </c>
      <c r="Z42" s="16" t="s">
        <v>96</v>
      </c>
      <c r="AA42" s="16" t="s">
        <v>96</v>
      </c>
      <c r="AB42" s="16" t="s">
        <v>96</v>
      </c>
      <c r="AC42" s="16" t="s">
        <v>96</v>
      </c>
      <c r="AD42" s="16" t="s">
        <v>96</v>
      </c>
      <c r="AE42" s="16" t="s">
        <v>96</v>
      </c>
      <c r="AF42" s="16" t="s">
        <v>96</v>
      </c>
      <c r="AG42" s="16" t="s">
        <v>96</v>
      </c>
      <c r="AH42" s="16" t="s">
        <v>96</v>
      </c>
      <c r="AI42" s="16" t="s">
        <v>96</v>
      </c>
      <c r="AJ42" s="16" t="s">
        <v>96</v>
      </c>
      <c r="AK42" s="16" t="s">
        <v>96</v>
      </c>
      <c r="AL42" s="16" t="s">
        <v>96</v>
      </c>
      <c r="AM42" s="16" t="s">
        <v>96</v>
      </c>
      <c r="AN42" s="16" t="s">
        <v>96</v>
      </c>
      <c r="AO42" s="16" t="s">
        <v>96</v>
      </c>
      <c r="AP42" s="16" t="s">
        <v>96</v>
      </c>
      <c r="AQ42" s="16" t="s">
        <v>96</v>
      </c>
      <c r="AR42" s="16" t="s">
        <v>96</v>
      </c>
      <c r="AS42" s="16" t="s">
        <v>96</v>
      </c>
      <c r="AT42" s="16" t="s">
        <v>96</v>
      </c>
      <c r="AU42" s="16" t="s">
        <v>96</v>
      </c>
      <c r="AV42" s="16" t="s">
        <v>96</v>
      </c>
      <c r="AW42" s="16" t="s">
        <v>96</v>
      </c>
      <c r="AX42" s="16" t="s">
        <v>96</v>
      </c>
      <c r="AY42" s="16" t="s">
        <v>96</v>
      </c>
      <c r="AZ42" s="16" t="s">
        <v>96</v>
      </c>
      <c r="BA42" s="16" t="s">
        <v>96</v>
      </c>
      <c r="BB42" s="16" t="s">
        <v>96</v>
      </c>
      <c r="BC42" s="16" t="s">
        <v>96</v>
      </c>
      <c r="BD42" s="16" t="s">
        <v>96</v>
      </c>
      <c r="BE42" s="16" t="s">
        <v>96</v>
      </c>
      <c r="BF42" s="16" t="s">
        <v>96</v>
      </c>
      <c r="BG42" s="16" t="s">
        <v>96</v>
      </c>
      <c r="BH42" s="6"/>
    </row>
    <row r="43" spans="1:60" s="3" customFormat="1" ht="45" x14ac:dyDescent="0.2">
      <c r="A43" s="13" t="s">
        <v>107</v>
      </c>
      <c r="B43" s="14" t="str">
        <f>#REF!</f>
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</c>
      <c r="C43" s="15" t="str">
        <f>#REF!</f>
        <v>K_ВОЛС_ИНТ</v>
      </c>
      <c r="D43" s="6"/>
      <c r="E43" s="16" t="str">
        <f t="shared" si="7"/>
        <v>нд</v>
      </c>
      <c r="F43" s="16" t="str">
        <f t="shared" si="7"/>
        <v>нд</v>
      </c>
      <c r="G43" s="16" t="str">
        <f t="shared" si="8"/>
        <v>нд</v>
      </c>
      <c r="H43" s="16" t="str">
        <f t="shared" si="8"/>
        <v>нд</v>
      </c>
      <c r="I43" s="16" t="str">
        <f t="shared" si="8"/>
        <v>нд</v>
      </c>
      <c r="J43" s="16" t="s">
        <v>96</v>
      </c>
      <c r="K43" s="16" t="s">
        <v>96</v>
      </c>
      <c r="L43" s="16" t="s">
        <v>96</v>
      </c>
      <c r="M43" s="16" t="s">
        <v>96</v>
      </c>
      <c r="N43" s="16" t="s">
        <v>96</v>
      </c>
      <c r="O43" s="16" t="s">
        <v>96</v>
      </c>
      <c r="P43" s="16" t="s">
        <v>96</v>
      </c>
      <c r="Q43" s="16" t="s">
        <v>96</v>
      </c>
      <c r="R43" s="16" t="s">
        <v>96</v>
      </c>
      <c r="S43" s="16" t="s">
        <v>96</v>
      </c>
      <c r="T43" s="16" t="s">
        <v>96</v>
      </c>
      <c r="U43" s="16" t="s">
        <v>96</v>
      </c>
      <c r="V43" s="16" t="s">
        <v>96</v>
      </c>
      <c r="W43" s="16" t="s">
        <v>96</v>
      </c>
      <c r="X43" s="16" t="s">
        <v>96</v>
      </c>
      <c r="Y43" s="16" t="s">
        <v>96</v>
      </c>
      <c r="Z43" s="16" t="s">
        <v>96</v>
      </c>
      <c r="AA43" s="16" t="s">
        <v>96</v>
      </c>
      <c r="AB43" s="16" t="s">
        <v>96</v>
      </c>
      <c r="AC43" s="16" t="s">
        <v>96</v>
      </c>
      <c r="AD43" s="16" t="s">
        <v>96</v>
      </c>
      <c r="AE43" s="16" t="s">
        <v>96</v>
      </c>
      <c r="AF43" s="16" t="s">
        <v>96</v>
      </c>
      <c r="AG43" s="16" t="s">
        <v>96</v>
      </c>
      <c r="AH43" s="16" t="s">
        <v>96</v>
      </c>
      <c r="AI43" s="16" t="s">
        <v>96</v>
      </c>
      <c r="AJ43" s="16" t="s">
        <v>96</v>
      </c>
      <c r="AK43" s="16" t="s">
        <v>96</v>
      </c>
      <c r="AL43" s="16" t="s">
        <v>96</v>
      </c>
      <c r="AM43" s="16" t="s">
        <v>96</v>
      </c>
      <c r="AN43" s="16" t="s">
        <v>96</v>
      </c>
      <c r="AO43" s="16" t="s">
        <v>96</v>
      </c>
      <c r="AP43" s="16" t="s">
        <v>96</v>
      </c>
      <c r="AQ43" s="16" t="s">
        <v>96</v>
      </c>
      <c r="AR43" s="16" t="s">
        <v>96</v>
      </c>
      <c r="AS43" s="16" t="s">
        <v>96</v>
      </c>
      <c r="AT43" s="16" t="s">
        <v>96</v>
      </c>
      <c r="AU43" s="16" t="s">
        <v>96</v>
      </c>
      <c r="AV43" s="16" t="s">
        <v>96</v>
      </c>
      <c r="AW43" s="16" t="s">
        <v>96</v>
      </c>
      <c r="AX43" s="16" t="s">
        <v>96</v>
      </c>
      <c r="AY43" s="16" t="s">
        <v>96</v>
      </c>
      <c r="AZ43" s="16" t="s">
        <v>96</v>
      </c>
      <c r="BA43" s="16" t="s">
        <v>96</v>
      </c>
      <c r="BB43" s="16" t="s">
        <v>96</v>
      </c>
      <c r="BC43" s="16" t="s">
        <v>96</v>
      </c>
      <c r="BD43" s="16" t="s">
        <v>96</v>
      </c>
      <c r="BE43" s="16" t="s">
        <v>96</v>
      </c>
      <c r="BF43" s="16" t="s">
        <v>96</v>
      </c>
      <c r="BG43" s="16" t="s">
        <v>96</v>
      </c>
      <c r="BH43" s="6"/>
    </row>
    <row r="44" spans="1:60" s="3" customFormat="1" ht="58.5" customHeight="1" x14ac:dyDescent="0.2">
      <c r="A44" s="13" t="s">
        <v>107</v>
      </c>
      <c r="B44" s="14" t="str">
        <f>#REF!</f>
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</c>
      <c r="C44" s="15" t="str">
        <f>#REF!</f>
        <v>О_КЛ_Шоссейный</v>
      </c>
      <c r="D44" s="6"/>
      <c r="E44" s="16" t="str">
        <f t="shared" si="7"/>
        <v>нд</v>
      </c>
      <c r="F44" s="16" t="str">
        <f t="shared" si="7"/>
        <v>нд</v>
      </c>
      <c r="G44" s="16" t="str">
        <f t="shared" si="8"/>
        <v>нд</v>
      </c>
      <c r="H44" s="16" t="str">
        <f t="shared" si="8"/>
        <v>нд</v>
      </c>
      <c r="I44" s="16" t="str">
        <f t="shared" si="8"/>
        <v>нд</v>
      </c>
      <c r="J44" s="16" t="s">
        <v>96</v>
      </c>
      <c r="K44" s="16" t="s">
        <v>96</v>
      </c>
      <c r="L44" s="16" t="s">
        <v>96</v>
      </c>
      <c r="M44" s="16" t="s">
        <v>96</v>
      </c>
      <c r="N44" s="16" t="s">
        <v>96</v>
      </c>
      <c r="O44" s="16" t="s">
        <v>96</v>
      </c>
      <c r="P44" s="16" t="s">
        <v>96</v>
      </c>
      <c r="Q44" s="16" t="s">
        <v>96</v>
      </c>
      <c r="R44" s="16" t="s">
        <v>96</v>
      </c>
      <c r="S44" s="16" t="s">
        <v>96</v>
      </c>
      <c r="T44" s="16" t="s">
        <v>96</v>
      </c>
      <c r="U44" s="16" t="s">
        <v>96</v>
      </c>
      <c r="V44" s="16" t="s">
        <v>96</v>
      </c>
      <c r="W44" s="16" t="s">
        <v>96</v>
      </c>
      <c r="X44" s="16" t="s">
        <v>96</v>
      </c>
      <c r="Y44" s="16" t="s">
        <v>96</v>
      </c>
      <c r="Z44" s="16" t="s">
        <v>96</v>
      </c>
      <c r="AA44" s="16" t="s">
        <v>96</v>
      </c>
      <c r="AB44" s="16" t="s">
        <v>96</v>
      </c>
      <c r="AC44" s="16" t="s">
        <v>96</v>
      </c>
      <c r="AD44" s="16" t="s">
        <v>96</v>
      </c>
      <c r="AE44" s="16" t="s">
        <v>96</v>
      </c>
      <c r="AF44" s="16" t="s">
        <v>96</v>
      </c>
      <c r="AG44" s="16" t="s">
        <v>96</v>
      </c>
      <c r="AH44" s="16" t="s">
        <v>96</v>
      </c>
      <c r="AI44" s="16" t="s">
        <v>96</v>
      </c>
      <c r="AJ44" s="16" t="s">
        <v>96</v>
      </c>
      <c r="AK44" s="16" t="s">
        <v>96</v>
      </c>
      <c r="AL44" s="16" t="s">
        <v>96</v>
      </c>
      <c r="AM44" s="16" t="s">
        <v>96</v>
      </c>
      <c r="AN44" s="16" t="s">
        <v>96</v>
      </c>
      <c r="AO44" s="16" t="s">
        <v>96</v>
      </c>
      <c r="AP44" s="16" t="s">
        <v>96</v>
      </c>
      <c r="AQ44" s="16" t="s">
        <v>96</v>
      </c>
      <c r="AR44" s="16" t="s">
        <v>96</v>
      </c>
      <c r="AS44" s="16" t="s">
        <v>96</v>
      </c>
      <c r="AT44" s="16" t="s">
        <v>96</v>
      </c>
      <c r="AU44" s="16" t="s">
        <v>96</v>
      </c>
      <c r="AV44" s="16" t="s">
        <v>96</v>
      </c>
      <c r="AW44" s="16" t="s">
        <v>96</v>
      </c>
      <c r="AX44" s="16" t="s">
        <v>96</v>
      </c>
      <c r="AY44" s="16" t="s">
        <v>96</v>
      </c>
      <c r="AZ44" s="16" t="s">
        <v>96</v>
      </c>
      <c r="BA44" s="16" t="s">
        <v>96</v>
      </c>
      <c r="BB44" s="16" t="s">
        <v>96</v>
      </c>
      <c r="BC44" s="16" t="s">
        <v>96</v>
      </c>
      <c r="BD44" s="16" t="s">
        <v>96</v>
      </c>
      <c r="BE44" s="16" t="s">
        <v>96</v>
      </c>
      <c r="BF44" s="16" t="s">
        <v>96</v>
      </c>
      <c r="BG44" s="16" t="s">
        <v>96</v>
      </c>
      <c r="BH44" s="6"/>
    </row>
    <row r="45" spans="1:60" s="21" customFormat="1" ht="33.75" hidden="1" customHeight="1" x14ac:dyDescent="0.2">
      <c r="A45" s="24"/>
      <c r="B45" s="25" t="s">
        <v>108</v>
      </c>
      <c r="C45" s="19" t="s">
        <v>90</v>
      </c>
      <c r="D45" s="20"/>
      <c r="E45" s="26" t="s">
        <v>96</v>
      </c>
      <c r="F45" s="26" t="s">
        <v>96</v>
      </c>
      <c r="G45" s="26" t="s">
        <v>96</v>
      </c>
      <c r="H45" s="26" t="s">
        <v>96</v>
      </c>
      <c r="I45" s="26" t="s">
        <v>96</v>
      </c>
      <c r="J45" s="26" t="s">
        <v>96</v>
      </c>
      <c r="K45" s="26" t="s">
        <v>96</v>
      </c>
      <c r="L45" s="26" t="s">
        <v>96</v>
      </c>
      <c r="M45" s="26" t="s">
        <v>96</v>
      </c>
      <c r="N45" s="26" t="s">
        <v>96</v>
      </c>
      <c r="O45" s="26" t="s">
        <v>96</v>
      </c>
      <c r="P45" s="26" t="s">
        <v>96</v>
      </c>
      <c r="Q45" s="26" t="s">
        <v>96</v>
      </c>
      <c r="R45" s="26" t="s">
        <v>96</v>
      </c>
      <c r="S45" s="26" t="s">
        <v>96</v>
      </c>
      <c r="T45" s="26" t="s">
        <v>96</v>
      </c>
      <c r="U45" s="26" t="s">
        <v>96</v>
      </c>
      <c r="V45" s="26" t="s">
        <v>96</v>
      </c>
      <c r="W45" s="26" t="s">
        <v>96</v>
      </c>
      <c r="X45" s="26" t="s">
        <v>96</v>
      </c>
      <c r="Y45" s="26" t="s">
        <v>96</v>
      </c>
      <c r="Z45" s="26" t="s">
        <v>96</v>
      </c>
      <c r="AA45" s="26" t="s">
        <v>96</v>
      </c>
      <c r="AB45" s="26" t="s">
        <v>96</v>
      </c>
      <c r="AC45" s="26" t="s">
        <v>96</v>
      </c>
      <c r="AD45" s="26" t="s">
        <v>96</v>
      </c>
      <c r="AE45" s="26" t="s">
        <v>96</v>
      </c>
      <c r="AF45" s="26" t="s">
        <v>96</v>
      </c>
      <c r="AG45" s="26" t="s">
        <v>96</v>
      </c>
      <c r="AH45" s="26" t="s">
        <v>96</v>
      </c>
      <c r="AI45" s="26" t="s">
        <v>96</v>
      </c>
      <c r="AJ45" s="26" t="s">
        <v>96</v>
      </c>
      <c r="AK45" s="26" t="s">
        <v>96</v>
      </c>
      <c r="AL45" s="26" t="s">
        <v>96</v>
      </c>
      <c r="AM45" s="26" t="s">
        <v>96</v>
      </c>
      <c r="AN45" s="26" t="s">
        <v>96</v>
      </c>
      <c r="AO45" s="26" t="s">
        <v>96</v>
      </c>
      <c r="AP45" s="26" t="s">
        <v>96</v>
      </c>
      <c r="AQ45" s="26" t="s">
        <v>96</v>
      </c>
      <c r="AR45" s="26" t="s">
        <v>96</v>
      </c>
      <c r="AS45" s="26" t="s">
        <v>96</v>
      </c>
      <c r="AT45" s="26" t="s">
        <v>96</v>
      </c>
      <c r="AU45" s="26" t="s">
        <v>96</v>
      </c>
      <c r="AV45" s="26" t="s">
        <v>96</v>
      </c>
      <c r="AW45" s="26" t="s">
        <v>96</v>
      </c>
      <c r="AX45" s="26" t="s">
        <v>96</v>
      </c>
      <c r="AY45" s="26" t="s">
        <v>96</v>
      </c>
      <c r="AZ45" s="26" t="s">
        <v>96</v>
      </c>
      <c r="BA45" s="26" t="s">
        <v>96</v>
      </c>
      <c r="BB45" s="26" t="s">
        <v>96</v>
      </c>
      <c r="BC45" s="26" t="s">
        <v>96</v>
      </c>
      <c r="BD45" s="26" t="s">
        <v>96</v>
      </c>
      <c r="BE45" s="26" t="s">
        <v>96</v>
      </c>
      <c r="BF45" s="26" t="s">
        <v>96</v>
      </c>
      <c r="BG45" s="26" t="s">
        <v>96</v>
      </c>
      <c r="BH45" s="20"/>
    </row>
    <row r="46" spans="1:60" s="12" customFormat="1" ht="16.8" x14ac:dyDescent="0.15">
      <c r="A46" s="7" t="s">
        <v>109</v>
      </c>
      <c r="B46" s="23" t="s">
        <v>110</v>
      </c>
      <c r="C46" s="9" t="s">
        <v>90</v>
      </c>
      <c r="D46" s="10"/>
      <c r="E46" s="11">
        <f t="shared" ref="E46:AJ46" si="15">SUM(E47:E51)</f>
        <v>0</v>
      </c>
      <c r="F46" s="11">
        <f t="shared" si="15"/>
        <v>0</v>
      </c>
      <c r="G46" s="11">
        <f t="shared" si="15"/>
        <v>0</v>
      </c>
      <c r="H46" s="11">
        <f t="shared" si="15"/>
        <v>0</v>
      </c>
      <c r="I46" s="11">
        <f t="shared" si="15"/>
        <v>0</v>
      </c>
      <c r="J46" s="11">
        <f t="shared" si="15"/>
        <v>0</v>
      </c>
      <c r="K46" s="11">
        <f t="shared" si="15"/>
        <v>0</v>
      </c>
      <c r="L46" s="11">
        <f t="shared" si="15"/>
        <v>0</v>
      </c>
      <c r="M46" s="11">
        <f t="shared" si="15"/>
        <v>0</v>
      </c>
      <c r="N46" s="11">
        <f t="shared" si="15"/>
        <v>0</v>
      </c>
      <c r="O46" s="11">
        <f t="shared" si="15"/>
        <v>0</v>
      </c>
      <c r="P46" s="11">
        <f t="shared" si="15"/>
        <v>0</v>
      </c>
      <c r="Q46" s="11">
        <f>SUM(Q47:Q51)</f>
        <v>0</v>
      </c>
      <c r="R46" s="11">
        <f t="shared" si="15"/>
        <v>0</v>
      </c>
      <c r="S46" s="11">
        <f t="shared" si="15"/>
        <v>0</v>
      </c>
      <c r="T46" s="11">
        <f t="shared" si="15"/>
        <v>0</v>
      </c>
      <c r="U46" s="11">
        <f t="shared" si="15"/>
        <v>0</v>
      </c>
      <c r="V46" s="11">
        <f t="shared" si="15"/>
        <v>0</v>
      </c>
      <c r="W46" s="11">
        <f t="shared" si="15"/>
        <v>0</v>
      </c>
      <c r="X46" s="11">
        <f t="shared" si="15"/>
        <v>0</v>
      </c>
      <c r="Y46" s="11">
        <f t="shared" si="15"/>
        <v>0</v>
      </c>
      <c r="Z46" s="11">
        <f t="shared" si="15"/>
        <v>0</v>
      </c>
      <c r="AA46" s="11">
        <f t="shared" si="15"/>
        <v>0</v>
      </c>
      <c r="AB46" s="11">
        <f t="shared" si="15"/>
        <v>0</v>
      </c>
      <c r="AC46" s="11">
        <f t="shared" si="15"/>
        <v>0</v>
      </c>
      <c r="AD46" s="11">
        <f t="shared" si="15"/>
        <v>0</v>
      </c>
      <c r="AE46" s="11">
        <f t="shared" si="15"/>
        <v>0</v>
      </c>
      <c r="AF46" s="11">
        <f t="shared" si="15"/>
        <v>0</v>
      </c>
      <c r="AG46" s="11">
        <f t="shared" si="15"/>
        <v>0</v>
      </c>
      <c r="AH46" s="11">
        <f t="shared" si="15"/>
        <v>0</v>
      </c>
      <c r="AI46" s="11">
        <f t="shared" si="15"/>
        <v>0</v>
      </c>
      <c r="AJ46" s="11">
        <f t="shared" si="15"/>
        <v>0</v>
      </c>
      <c r="AK46" s="11">
        <f t="shared" ref="AK46:BG46" si="16">SUM(AK47:AK51)</f>
        <v>0</v>
      </c>
      <c r="AL46" s="11">
        <f t="shared" si="16"/>
        <v>0</v>
      </c>
      <c r="AM46" s="11">
        <f t="shared" si="16"/>
        <v>0</v>
      </c>
      <c r="AN46" s="11">
        <f t="shared" si="16"/>
        <v>0</v>
      </c>
      <c r="AO46" s="11">
        <f t="shared" si="16"/>
        <v>0</v>
      </c>
      <c r="AP46" s="11">
        <f t="shared" si="16"/>
        <v>0</v>
      </c>
      <c r="AQ46" s="11">
        <f t="shared" si="16"/>
        <v>0</v>
      </c>
      <c r="AR46" s="11">
        <f t="shared" si="16"/>
        <v>0</v>
      </c>
      <c r="AS46" s="11">
        <f t="shared" si="16"/>
        <v>0</v>
      </c>
      <c r="AT46" s="11">
        <f t="shared" si="16"/>
        <v>0</v>
      </c>
      <c r="AU46" s="11">
        <f t="shared" si="16"/>
        <v>0</v>
      </c>
      <c r="AV46" s="11">
        <f t="shared" si="16"/>
        <v>0</v>
      </c>
      <c r="AW46" s="11">
        <f t="shared" si="16"/>
        <v>0</v>
      </c>
      <c r="AX46" s="11">
        <f t="shared" si="16"/>
        <v>0</v>
      </c>
      <c r="AY46" s="11">
        <f t="shared" si="16"/>
        <v>0</v>
      </c>
      <c r="AZ46" s="11">
        <f t="shared" si="16"/>
        <v>0</v>
      </c>
      <c r="BA46" s="11">
        <f t="shared" si="16"/>
        <v>0</v>
      </c>
      <c r="BB46" s="11">
        <f t="shared" si="16"/>
        <v>0</v>
      </c>
      <c r="BC46" s="11">
        <f t="shared" si="16"/>
        <v>0</v>
      </c>
      <c r="BD46" s="11">
        <f t="shared" si="16"/>
        <v>0</v>
      </c>
      <c r="BE46" s="11">
        <f t="shared" si="16"/>
        <v>0</v>
      </c>
      <c r="BF46" s="11">
        <f t="shared" si="16"/>
        <v>0</v>
      </c>
      <c r="BG46" s="11">
        <f t="shared" si="16"/>
        <v>0</v>
      </c>
      <c r="BH46" s="10"/>
    </row>
    <row r="47" spans="1:60" s="3" customFormat="1" ht="9" x14ac:dyDescent="0.15">
      <c r="A47" s="13" t="s">
        <v>111</v>
      </c>
      <c r="B47" s="27" t="str">
        <f>#REF!</f>
        <v>Приобретение автомобиля Электролаборатории</v>
      </c>
      <c r="C47" s="16" t="str">
        <f>#REF!</f>
        <v>Р_Лаборатория</v>
      </c>
      <c r="D47" s="16"/>
      <c r="E47" s="16" t="str">
        <f t="shared" ref="E47:G51" si="17">IF(SUM(J47,O47,T47,Y47)=0,"нд",SUM(J47,O47,T47,Y47))</f>
        <v>нд</v>
      </c>
      <c r="F47" s="16" t="str">
        <f t="shared" si="17"/>
        <v>нд</v>
      </c>
      <c r="G47" s="16" t="str">
        <f t="shared" si="17"/>
        <v>нд</v>
      </c>
      <c r="H47" s="16" t="s">
        <v>96</v>
      </c>
      <c r="I47" s="16" t="s">
        <v>96</v>
      </c>
      <c r="J47" s="16" t="s">
        <v>96</v>
      </c>
      <c r="K47" s="16" t="s">
        <v>96</v>
      </c>
      <c r="L47" s="16" t="s">
        <v>96</v>
      </c>
      <c r="M47" s="16" t="s">
        <v>96</v>
      </c>
      <c r="N47" s="16" t="s">
        <v>96</v>
      </c>
      <c r="O47" s="16" t="s">
        <v>96</v>
      </c>
      <c r="P47" s="16" t="s">
        <v>96</v>
      </c>
      <c r="Q47" s="16" t="s">
        <v>96</v>
      </c>
      <c r="R47" s="16" t="s">
        <v>96</v>
      </c>
      <c r="S47" s="16" t="s">
        <v>96</v>
      </c>
      <c r="T47" s="16" t="s">
        <v>96</v>
      </c>
      <c r="U47" s="16" t="s">
        <v>96</v>
      </c>
      <c r="V47" s="16" t="s">
        <v>96</v>
      </c>
      <c r="W47" s="16" t="s">
        <v>96</v>
      </c>
      <c r="X47" s="16" t="s">
        <v>96</v>
      </c>
      <c r="Y47" s="16" t="s">
        <v>96</v>
      </c>
      <c r="Z47" s="16" t="s">
        <v>96</v>
      </c>
      <c r="AA47" s="16" t="s">
        <v>96</v>
      </c>
      <c r="AB47" s="16" t="s">
        <v>96</v>
      </c>
      <c r="AC47" s="16" t="s">
        <v>96</v>
      </c>
      <c r="AD47" s="16" t="s">
        <v>96</v>
      </c>
      <c r="AE47" s="16" t="s">
        <v>96</v>
      </c>
      <c r="AF47" s="16" t="s">
        <v>96</v>
      </c>
      <c r="AG47" s="16" t="s">
        <v>96</v>
      </c>
      <c r="AH47" s="16" t="s">
        <v>96</v>
      </c>
      <c r="AI47" s="16" t="s">
        <v>96</v>
      </c>
      <c r="AJ47" s="16" t="s">
        <v>96</v>
      </c>
      <c r="AK47" s="16" t="s">
        <v>96</v>
      </c>
      <c r="AL47" s="16" t="s">
        <v>96</v>
      </c>
      <c r="AM47" s="16" t="s">
        <v>96</v>
      </c>
      <c r="AN47" s="16" t="s">
        <v>96</v>
      </c>
      <c r="AO47" s="16" t="s">
        <v>96</v>
      </c>
      <c r="AP47" s="16" t="s">
        <v>96</v>
      </c>
      <c r="AQ47" s="16" t="s">
        <v>96</v>
      </c>
      <c r="AR47" s="16" t="s">
        <v>96</v>
      </c>
      <c r="AS47" s="16" t="s">
        <v>96</v>
      </c>
      <c r="AT47" s="16" t="s">
        <v>96</v>
      </c>
      <c r="AU47" s="16" t="s">
        <v>96</v>
      </c>
      <c r="AV47" s="16" t="s">
        <v>96</v>
      </c>
      <c r="AW47" s="16" t="s">
        <v>96</v>
      </c>
      <c r="AX47" s="16" t="s">
        <v>96</v>
      </c>
      <c r="AY47" s="16" t="s">
        <v>96</v>
      </c>
      <c r="AZ47" s="16" t="s">
        <v>96</v>
      </c>
      <c r="BA47" s="16" t="s">
        <v>96</v>
      </c>
      <c r="BB47" s="16" t="s">
        <v>96</v>
      </c>
      <c r="BC47" s="16" t="s">
        <v>96</v>
      </c>
      <c r="BD47" s="16" t="s">
        <v>96</v>
      </c>
      <c r="BE47" s="16" t="s">
        <v>96</v>
      </c>
      <c r="BF47" s="16" t="s">
        <v>96</v>
      </c>
      <c r="BG47" s="16" t="s">
        <v>96</v>
      </c>
      <c r="BH47" s="6"/>
    </row>
    <row r="48" spans="1:60" s="3" customFormat="1" ht="9" x14ac:dyDescent="0.15">
      <c r="A48" s="13" t="s">
        <v>111</v>
      </c>
      <c r="B48" s="27" t="str">
        <f>#REF!</f>
        <v>Приобретение автотранспортного средства FAW BESTUNE</v>
      </c>
      <c r="C48" s="16" t="str">
        <f>#REF!</f>
        <v>P_FAW BESTUNE</v>
      </c>
      <c r="D48" s="6"/>
      <c r="E48" s="16" t="str">
        <f t="shared" si="17"/>
        <v>нд</v>
      </c>
      <c r="F48" s="16" t="str">
        <f t="shared" si="17"/>
        <v>нд</v>
      </c>
      <c r="G48" s="16" t="str">
        <f t="shared" si="17"/>
        <v>нд</v>
      </c>
      <c r="H48" s="16" t="s">
        <v>96</v>
      </c>
      <c r="I48" s="16" t="s">
        <v>96</v>
      </c>
      <c r="J48" s="16" t="s">
        <v>96</v>
      </c>
      <c r="K48" s="16" t="s">
        <v>96</v>
      </c>
      <c r="L48" s="16" t="s">
        <v>96</v>
      </c>
      <c r="M48" s="16" t="s">
        <v>96</v>
      </c>
      <c r="N48" s="16" t="s">
        <v>96</v>
      </c>
      <c r="O48" s="16" t="s">
        <v>96</v>
      </c>
      <c r="P48" s="16" t="s">
        <v>96</v>
      </c>
      <c r="Q48" s="16" t="s">
        <v>96</v>
      </c>
      <c r="R48" s="16" t="s">
        <v>96</v>
      </c>
      <c r="S48" s="16" t="s">
        <v>96</v>
      </c>
      <c r="T48" s="16" t="s">
        <v>96</v>
      </c>
      <c r="U48" s="16" t="s">
        <v>96</v>
      </c>
      <c r="V48" s="16" t="s">
        <v>96</v>
      </c>
      <c r="W48" s="16" t="s">
        <v>96</v>
      </c>
      <c r="X48" s="16" t="s">
        <v>96</v>
      </c>
      <c r="Y48" s="16" t="s">
        <v>96</v>
      </c>
      <c r="Z48" s="16" t="s">
        <v>96</v>
      </c>
      <c r="AA48" s="16" t="s">
        <v>96</v>
      </c>
      <c r="AB48" s="16" t="s">
        <v>96</v>
      </c>
      <c r="AC48" s="16" t="s">
        <v>96</v>
      </c>
      <c r="AD48" s="16" t="s">
        <v>96</v>
      </c>
      <c r="AE48" s="16" t="s">
        <v>96</v>
      </c>
      <c r="AF48" s="16" t="s">
        <v>96</v>
      </c>
      <c r="AG48" s="16" t="s">
        <v>96</v>
      </c>
      <c r="AH48" s="16" t="s">
        <v>96</v>
      </c>
      <c r="AI48" s="16" t="s">
        <v>96</v>
      </c>
      <c r="AJ48" s="16" t="s">
        <v>96</v>
      </c>
      <c r="AK48" s="16" t="s">
        <v>96</v>
      </c>
      <c r="AL48" s="16" t="s">
        <v>96</v>
      </c>
      <c r="AM48" s="16" t="s">
        <v>96</v>
      </c>
      <c r="AN48" s="16" t="s">
        <v>96</v>
      </c>
      <c r="AO48" s="16" t="s">
        <v>96</v>
      </c>
      <c r="AP48" s="16" t="s">
        <v>96</v>
      </c>
      <c r="AQ48" s="16" t="s">
        <v>96</v>
      </c>
      <c r="AR48" s="16" t="s">
        <v>96</v>
      </c>
      <c r="AS48" s="16" t="s">
        <v>96</v>
      </c>
      <c r="AT48" s="16" t="s">
        <v>96</v>
      </c>
      <c r="AU48" s="16" t="s">
        <v>96</v>
      </c>
      <c r="AV48" s="16" t="s">
        <v>96</v>
      </c>
      <c r="AW48" s="16" t="s">
        <v>96</v>
      </c>
      <c r="AX48" s="16" t="s">
        <v>96</v>
      </c>
      <c r="AY48" s="16" t="s">
        <v>96</v>
      </c>
      <c r="AZ48" s="16" t="s">
        <v>96</v>
      </c>
      <c r="BA48" s="16" t="s">
        <v>96</v>
      </c>
      <c r="BB48" s="16" t="s">
        <v>96</v>
      </c>
      <c r="BC48" s="16" t="s">
        <v>96</v>
      </c>
      <c r="BD48" s="16" t="s">
        <v>96</v>
      </c>
      <c r="BE48" s="16" t="s">
        <v>96</v>
      </c>
      <c r="BF48" s="16" t="s">
        <v>96</v>
      </c>
      <c r="BG48" s="16" t="s">
        <v>96</v>
      </c>
      <c r="BH48" s="6"/>
    </row>
    <row r="49" spans="1:60" s="3" customFormat="1" ht="9" x14ac:dyDescent="0.15">
      <c r="A49" s="13" t="s">
        <v>111</v>
      </c>
      <c r="B49" s="27" t="str">
        <f>#REF!</f>
        <v>Приобретение автотранспортного средства GRANTA KUB</v>
      </c>
      <c r="C49" s="16" t="str">
        <f>#REF!</f>
        <v>P_GRANTA KUB</v>
      </c>
      <c r="D49" s="6"/>
      <c r="E49" s="16" t="str">
        <f t="shared" si="17"/>
        <v>нд</v>
      </c>
      <c r="F49" s="16" t="str">
        <f t="shared" si="17"/>
        <v>нд</v>
      </c>
      <c r="G49" s="16" t="str">
        <f t="shared" si="17"/>
        <v>нд</v>
      </c>
      <c r="H49" s="16" t="s">
        <v>96</v>
      </c>
      <c r="I49" s="16" t="s">
        <v>96</v>
      </c>
      <c r="J49" s="16" t="s">
        <v>96</v>
      </c>
      <c r="K49" s="16" t="s">
        <v>96</v>
      </c>
      <c r="L49" s="16" t="s">
        <v>96</v>
      </c>
      <c r="M49" s="16" t="s">
        <v>96</v>
      </c>
      <c r="N49" s="16" t="s">
        <v>96</v>
      </c>
      <c r="O49" s="16" t="s">
        <v>96</v>
      </c>
      <c r="P49" s="16" t="s">
        <v>96</v>
      </c>
      <c r="Q49" s="16" t="s">
        <v>96</v>
      </c>
      <c r="R49" s="16" t="s">
        <v>96</v>
      </c>
      <c r="S49" s="16" t="s">
        <v>96</v>
      </c>
      <c r="T49" s="16" t="s">
        <v>96</v>
      </c>
      <c r="U49" s="16" t="s">
        <v>96</v>
      </c>
      <c r="V49" s="16" t="s">
        <v>96</v>
      </c>
      <c r="W49" s="16" t="s">
        <v>96</v>
      </c>
      <c r="X49" s="16" t="s">
        <v>96</v>
      </c>
      <c r="Y49" s="16" t="s">
        <v>96</v>
      </c>
      <c r="Z49" s="16" t="s">
        <v>96</v>
      </c>
      <c r="AA49" s="16" t="s">
        <v>96</v>
      </c>
      <c r="AB49" s="16" t="s">
        <v>96</v>
      </c>
      <c r="AC49" s="16" t="s">
        <v>96</v>
      </c>
      <c r="AD49" s="16" t="s">
        <v>96</v>
      </c>
      <c r="AE49" s="16" t="s">
        <v>96</v>
      </c>
      <c r="AF49" s="16" t="s">
        <v>96</v>
      </c>
      <c r="AG49" s="16" t="s">
        <v>96</v>
      </c>
      <c r="AH49" s="16" t="s">
        <v>96</v>
      </c>
      <c r="AI49" s="16" t="s">
        <v>96</v>
      </c>
      <c r="AJ49" s="16" t="s">
        <v>96</v>
      </c>
      <c r="AK49" s="16" t="s">
        <v>96</v>
      </c>
      <c r="AL49" s="16" t="s">
        <v>96</v>
      </c>
      <c r="AM49" s="16" t="s">
        <v>96</v>
      </c>
      <c r="AN49" s="16" t="s">
        <v>96</v>
      </c>
      <c r="AO49" s="16" t="s">
        <v>96</v>
      </c>
      <c r="AP49" s="16" t="s">
        <v>96</v>
      </c>
      <c r="AQ49" s="16" t="s">
        <v>96</v>
      </c>
      <c r="AR49" s="16" t="s">
        <v>96</v>
      </c>
      <c r="AS49" s="16" t="s">
        <v>96</v>
      </c>
      <c r="AT49" s="16" t="s">
        <v>96</v>
      </c>
      <c r="AU49" s="16" t="s">
        <v>96</v>
      </c>
      <c r="AV49" s="16" t="s">
        <v>96</v>
      </c>
      <c r="AW49" s="16" t="s">
        <v>96</v>
      </c>
      <c r="AX49" s="16" t="s">
        <v>96</v>
      </c>
      <c r="AY49" s="16" t="s">
        <v>96</v>
      </c>
      <c r="AZ49" s="16" t="s">
        <v>96</v>
      </c>
      <c r="BA49" s="16" t="s">
        <v>96</v>
      </c>
      <c r="BB49" s="16" t="s">
        <v>96</v>
      </c>
      <c r="BC49" s="16" t="s">
        <v>96</v>
      </c>
      <c r="BD49" s="16" t="s">
        <v>96</v>
      </c>
      <c r="BE49" s="16" t="s">
        <v>96</v>
      </c>
      <c r="BF49" s="16" t="s">
        <v>96</v>
      </c>
      <c r="BG49" s="16" t="s">
        <v>96</v>
      </c>
      <c r="BH49" s="6"/>
    </row>
    <row r="50" spans="1:60" s="3" customFormat="1" ht="9" x14ac:dyDescent="0.15">
      <c r="A50" s="13" t="s">
        <v>111</v>
      </c>
      <c r="B50" s="27" t="str">
        <f>#REF!</f>
        <v>Приобретение автотранспортного средства МОСКВИЧ 3</v>
      </c>
      <c r="C50" s="16" t="str">
        <f>#REF!</f>
        <v>P_МОСКВИЧ 3</v>
      </c>
      <c r="D50" s="6"/>
      <c r="E50" s="16" t="str">
        <f t="shared" si="17"/>
        <v>нд</v>
      </c>
      <c r="F50" s="16" t="str">
        <f t="shared" si="17"/>
        <v>нд</v>
      </c>
      <c r="G50" s="16" t="str">
        <f t="shared" si="17"/>
        <v>нд</v>
      </c>
      <c r="H50" s="16" t="s">
        <v>96</v>
      </c>
      <c r="I50" s="16" t="s">
        <v>96</v>
      </c>
      <c r="J50" s="16" t="s">
        <v>96</v>
      </c>
      <c r="K50" s="16" t="s">
        <v>96</v>
      </c>
      <c r="L50" s="16" t="s">
        <v>96</v>
      </c>
      <c r="M50" s="16" t="s">
        <v>96</v>
      </c>
      <c r="N50" s="16" t="s">
        <v>96</v>
      </c>
      <c r="O50" s="16" t="s">
        <v>96</v>
      </c>
      <c r="P50" s="16" t="s">
        <v>96</v>
      </c>
      <c r="Q50" s="16" t="s">
        <v>96</v>
      </c>
      <c r="R50" s="16" t="s">
        <v>96</v>
      </c>
      <c r="S50" s="16" t="s">
        <v>96</v>
      </c>
      <c r="T50" s="16" t="s">
        <v>96</v>
      </c>
      <c r="U50" s="16" t="s">
        <v>96</v>
      </c>
      <c r="V50" s="16" t="s">
        <v>96</v>
      </c>
      <c r="W50" s="16" t="s">
        <v>96</v>
      </c>
      <c r="X50" s="16" t="s">
        <v>96</v>
      </c>
      <c r="Y50" s="16" t="s">
        <v>96</v>
      </c>
      <c r="Z50" s="16" t="s">
        <v>96</v>
      </c>
      <c r="AA50" s="16" t="s">
        <v>96</v>
      </c>
      <c r="AB50" s="16" t="s">
        <v>96</v>
      </c>
      <c r="AC50" s="16" t="s">
        <v>96</v>
      </c>
      <c r="AD50" s="16" t="s">
        <v>96</v>
      </c>
      <c r="AE50" s="16" t="s">
        <v>96</v>
      </c>
      <c r="AF50" s="16" t="s">
        <v>96</v>
      </c>
      <c r="AG50" s="16" t="s">
        <v>96</v>
      </c>
      <c r="AH50" s="16" t="s">
        <v>96</v>
      </c>
      <c r="AI50" s="16" t="s">
        <v>96</v>
      </c>
      <c r="AJ50" s="16" t="s">
        <v>96</v>
      </c>
      <c r="AK50" s="16" t="s">
        <v>96</v>
      </c>
      <c r="AL50" s="16" t="s">
        <v>96</v>
      </c>
      <c r="AM50" s="16" t="s">
        <v>96</v>
      </c>
      <c r="AN50" s="16" t="s">
        <v>96</v>
      </c>
      <c r="AO50" s="16" t="s">
        <v>96</v>
      </c>
      <c r="AP50" s="16" t="s">
        <v>96</v>
      </c>
      <c r="AQ50" s="16" t="s">
        <v>96</v>
      </c>
      <c r="AR50" s="16" t="s">
        <v>96</v>
      </c>
      <c r="AS50" s="16" t="s">
        <v>96</v>
      </c>
      <c r="AT50" s="16" t="s">
        <v>96</v>
      </c>
      <c r="AU50" s="16" t="s">
        <v>96</v>
      </c>
      <c r="AV50" s="16" t="s">
        <v>96</v>
      </c>
      <c r="AW50" s="16" t="s">
        <v>96</v>
      </c>
      <c r="AX50" s="16" t="s">
        <v>96</v>
      </c>
      <c r="AY50" s="16" t="s">
        <v>96</v>
      </c>
      <c r="AZ50" s="16" t="s">
        <v>96</v>
      </c>
      <c r="BA50" s="16" t="s">
        <v>96</v>
      </c>
      <c r="BB50" s="16" t="s">
        <v>96</v>
      </c>
      <c r="BC50" s="16" t="s">
        <v>96</v>
      </c>
      <c r="BD50" s="16" t="s">
        <v>96</v>
      </c>
      <c r="BE50" s="16" t="s">
        <v>96</v>
      </c>
      <c r="BF50" s="16" t="s">
        <v>96</v>
      </c>
      <c r="BG50" s="16" t="s">
        <v>96</v>
      </c>
      <c r="BH50" s="6"/>
    </row>
    <row r="51" spans="1:60" s="3" customFormat="1" ht="9" x14ac:dyDescent="0.15">
      <c r="A51" s="13" t="s">
        <v>111</v>
      </c>
      <c r="B51" s="27" t="str">
        <f>#REF!</f>
        <v>Приобретение автотранспортного средства МОСКВИЧ 3 _ 1</v>
      </c>
      <c r="C51" s="16" t="str">
        <f>#REF!</f>
        <v>P_МОСКВИЧ 3 _ 1</v>
      </c>
      <c r="D51" s="6"/>
      <c r="E51" s="16" t="str">
        <f t="shared" si="17"/>
        <v>нд</v>
      </c>
      <c r="F51" s="16" t="str">
        <f t="shared" si="17"/>
        <v>нд</v>
      </c>
      <c r="G51" s="16" t="str">
        <f t="shared" si="17"/>
        <v>нд</v>
      </c>
      <c r="H51" s="16" t="s">
        <v>96</v>
      </c>
      <c r="I51" s="16" t="s">
        <v>96</v>
      </c>
      <c r="J51" s="16" t="s">
        <v>96</v>
      </c>
      <c r="K51" s="16" t="s">
        <v>96</v>
      </c>
      <c r="L51" s="16" t="s">
        <v>96</v>
      </c>
      <c r="M51" s="16" t="s">
        <v>96</v>
      </c>
      <c r="N51" s="16" t="s">
        <v>96</v>
      </c>
      <c r="O51" s="16" t="s">
        <v>96</v>
      </c>
      <c r="P51" s="16" t="s">
        <v>96</v>
      </c>
      <c r="Q51" s="16" t="s">
        <v>96</v>
      </c>
      <c r="R51" s="16" t="s">
        <v>96</v>
      </c>
      <c r="S51" s="16" t="s">
        <v>96</v>
      </c>
      <c r="T51" s="16" t="s">
        <v>96</v>
      </c>
      <c r="U51" s="16" t="s">
        <v>96</v>
      </c>
      <c r="V51" s="16" t="s">
        <v>96</v>
      </c>
      <c r="W51" s="16" t="s">
        <v>96</v>
      </c>
      <c r="X51" s="16" t="s">
        <v>96</v>
      </c>
      <c r="Y51" s="16" t="s">
        <v>96</v>
      </c>
      <c r="Z51" s="16" t="s">
        <v>96</v>
      </c>
      <c r="AA51" s="16" t="s">
        <v>96</v>
      </c>
      <c r="AB51" s="16" t="s">
        <v>96</v>
      </c>
      <c r="AC51" s="16" t="s">
        <v>96</v>
      </c>
      <c r="AD51" s="16" t="s">
        <v>96</v>
      </c>
      <c r="AE51" s="16" t="s">
        <v>96</v>
      </c>
      <c r="AF51" s="16" t="s">
        <v>96</v>
      </c>
      <c r="AG51" s="16" t="s">
        <v>96</v>
      </c>
      <c r="AH51" s="16" t="s">
        <v>96</v>
      </c>
      <c r="AI51" s="16" t="s">
        <v>96</v>
      </c>
      <c r="AJ51" s="16" t="s">
        <v>96</v>
      </c>
      <c r="AK51" s="16" t="s">
        <v>96</v>
      </c>
      <c r="AL51" s="16" t="s">
        <v>96</v>
      </c>
      <c r="AM51" s="16" t="s">
        <v>96</v>
      </c>
      <c r="AN51" s="16" t="s">
        <v>96</v>
      </c>
      <c r="AO51" s="16" t="s">
        <v>96</v>
      </c>
      <c r="AP51" s="16" t="s">
        <v>96</v>
      </c>
      <c r="AQ51" s="16" t="s">
        <v>96</v>
      </c>
      <c r="AR51" s="16" t="s">
        <v>96</v>
      </c>
      <c r="AS51" s="16" t="s">
        <v>96</v>
      </c>
      <c r="AT51" s="16" t="s">
        <v>96</v>
      </c>
      <c r="AU51" s="16" t="s">
        <v>96</v>
      </c>
      <c r="AV51" s="16" t="s">
        <v>96</v>
      </c>
      <c r="AW51" s="16" t="s">
        <v>96</v>
      </c>
      <c r="AX51" s="16" t="s">
        <v>96</v>
      </c>
      <c r="AY51" s="16" t="s">
        <v>96</v>
      </c>
      <c r="AZ51" s="16" t="s">
        <v>96</v>
      </c>
      <c r="BA51" s="16" t="s">
        <v>96</v>
      </c>
      <c r="BB51" s="16" t="s">
        <v>96</v>
      </c>
      <c r="BC51" s="16" t="s">
        <v>96</v>
      </c>
      <c r="BD51" s="16" t="s">
        <v>96</v>
      </c>
      <c r="BE51" s="16" t="s">
        <v>96</v>
      </c>
      <c r="BF51" s="16" t="s">
        <v>96</v>
      </c>
      <c r="BG51" s="16" t="s">
        <v>96</v>
      </c>
      <c r="BH51" s="6"/>
    </row>
    <row r="52" spans="1:60" s="3" customFormat="1" ht="7.8" x14ac:dyDescent="0.15">
      <c r="A52" s="34" t="s">
        <v>112</v>
      </c>
      <c r="B52" s="35"/>
      <c r="C52" s="36"/>
      <c r="D52" s="28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8"/>
    </row>
  </sheetData>
  <mergeCells count="30">
    <mergeCell ref="V6:AM6"/>
    <mergeCell ref="BD2:BH2"/>
    <mergeCell ref="A3:BH3"/>
    <mergeCell ref="V4:W4"/>
    <mergeCell ref="X4:Y4"/>
    <mergeCell ref="Z4:AA4"/>
    <mergeCell ref="V7:AM7"/>
    <mergeCell ref="Z9:AA9"/>
    <mergeCell ref="Y11:AO11"/>
    <mergeCell ref="Y12:AO12"/>
    <mergeCell ref="A14:A17"/>
    <mergeCell ref="B14:B17"/>
    <mergeCell ref="C14:C17"/>
    <mergeCell ref="D14:D17"/>
    <mergeCell ref="E14:BB14"/>
    <mergeCell ref="AI16:AM16"/>
    <mergeCell ref="BH14:BH17"/>
    <mergeCell ref="E15:AC15"/>
    <mergeCell ref="AD15:BB15"/>
    <mergeCell ref="E16:I16"/>
    <mergeCell ref="J16:N16"/>
    <mergeCell ref="O16:S16"/>
    <mergeCell ref="T16:X16"/>
    <mergeCell ref="Y16:AC16"/>
    <mergeCell ref="AD16:AH16"/>
    <mergeCell ref="AN16:AR16"/>
    <mergeCell ref="AS16:AW16"/>
    <mergeCell ref="AX16:BB16"/>
    <mergeCell ref="A52:C52"/>
    <mergeCell ref="BC14:BG16"/>
  </mergeCells>
  <pageMargins left="0.39370078740157483" right="0.39370078740157483" top="0.78740157480314965" bottom="0.39370078740157483" header="0.19685039370078741" footer="0.19685039370078741"/>
  <pageSetup paperSize="8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№16</vt:lpstr>
      <vt:lpstr>'форма №16'!Область_печати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2026-07-22T12:57:57Z</dcterms:created>
  <dcterms:modified xsi:type="dcterms:W3CDTF">2026-07-22T13:21:21Z</dcterms:modified>
</cp:coreProperties>
</file>